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235" yWindow="-330" windowWidth="11100" windowHeight="11505" firstSheet="1" activeTab="1"/>
  </bookViews>
  <sheets>
    <sheet name="7 муниципальные прогр. 2020" sheetId="3" r:id="rId1"/>
    <sheet name="7 муниципальные прогр. 2020 (2)" sheetId="4" r:id="rId2"/>
  </sheets>
  <definedNames>
    <definedName name="_xlnm._FilterDatabase" localSheetId="0" hidden="1">'7 муниципальные прогр. 2020'!$A$12:$F$262</definedName>
    <definedName name="_xlnm._FilterDatabase" localSheetId="1" hidden="1">'7 муниципальные прогр. 2020 (2)'!$A$12:$F$262</definedName>
  </definedNames>
  <calcPr calcId="124519"/>
</workbook>
</file>

<file path=xl/calcChain.xml><?xml version="1.0" encoding="utf-8"?>
<calcChain xmlns="http://schemas.openxmlformats.org/spreadsheetml/2006/main">
  <c r="E54" i="4"/>
  <c r="E55"/>
  <c r="E258"/>
  <c r="E257" s="1"/>
  <c r="E256" s="1"/>
  <c r="E254"/>
  <c r="E252"/>
  <c r="E244"/>
  <c r="E242"/>
  <c r="E236"/>
  <c r="E235" s="1"/>
  <c r="E233"/>
  <c r="E232" s="1"/>
  <c r="E229"/>
  <c r="E227"/>
  <c r="E225"/>
  <c r="E220"/>
  <c r="E219" s="1"/>
  <c r="E217"/>
  <c r="E216" s="1"/>
  <c r="E213"/>
  <c r="E211"/>
  <c r="E210" s="1"/>
  <c r="E209" s="1"/>
  <c r="E207"/>
  <c r="E205"/>
  <c r="E204" s="1"/>
  <c r="E203" s="1"/>
  <c r="E199"/>
  <c r="E198"/>
  <c r="E196"/>
  <c r="E195" s="1"/>
  <c r="E193"/>
  <c r="E191"/>
  <c r="E188"/>
  <c r="E187" s="1"/>
  <c r="E185"/>
  <c r="E184" s="1"/>
  <c r="E180"/>
  <c r="E179" s="1"/>
  <c r="E177"/>
  <c r="E176" s="1"/>
  <c r="E171"/>
  <c r="E170" s="1"/>
  <c r="E169" s="1"/>
  <c r="E168" s="1"/>
  <c r="E167" s="1"/>
  <c r="E165"/>
  <c r="E164" s="1"/>
  <c r="E163" s="1"/>
  <c r="E162" s="1"/>
  <c r="E161" s="1"/>
  <c r="E159"/>
  <c r="E158" s="1"/>
  <c r="E157" s="1"/>
  <c r="E156" s="1"/>
  <c r="E154"/>
  <c r="E153" s="1"/>
  <c r="E151"/>
  <c r="E150" s="1"/>
  <c r="E148"/>
  <c r="E147" s="1"/>
  <c r="E142"/>
  <c r="E141" s="1"/>
  <c r="E139"/>
  <c r="E138" s="1"/>
  <c r="E133"/>
  <c r="E132" s="1"/>
  <c r="E131" s="1"/>
  <c r="E129"/>
  <c r="E127"/>
  <c r="E121"/>
  <c r="E120" s="1"/>
  <c r="E119" s="1"/>
  <c r="E118" s="1"/>
  <c r="E116"/>
  <c r="E115" s="1"/>
  <c r="E114" s="1"/>
  <c r="E113" s="1"/>
  <c r="E111"/>
  <c r="E110" s="1"/>
  <c r="E108"/>
  <c r="E107" s="1"/>
  <c r="E104"/>
  <c r="E103" s="1"/>
  <c r="E101"/>
  <c r="E100" s="1"/>
  <c r="E97"/>
  <c r="E96" s="1"/>
  <c r="E95" s="1"/>
  <c r="E91"/>
  <c r="E90" s="1"/>
  <c r="E88"/>
  <c r="E87" s="1"/>
  <c r="E85"/>
  <c r="E84" s="1"/>
  <c r="E82"/>
  <c r="E81" s="1"/>
  <c r="E77"/>
  <c r="E76" s="1"/>
  <c r="E74"/>
  <c r="E73" s="1"/>
  <c r="E71"/>
  <c r="E70" s="1"/>
  <c r="E67"/>
  <c r="E65"/>
  <c r="E62"/>
  <c r="E60"/>
  <c r="E58"/>
  <c r="E51"/>
  <c r="E49"/>
  <c r="E47"/>
  <c r="E42"/>
  <c r="E41"/>
  <c r="E40" s="1"/>
  <c r="E39" s="1"/>
  <c r="E36"/>
  <c r="E35" s="1"/>
  <c r="E34" s="1"/>
  <c r="E33" s="1"/>
  <c r="E32" s="1"/>
  <c r="E30"/>
  <c r="E29" s="1"/>
  <c r="E28" s="1"/>
  <c r="E26"/>
  <c r="E25" s="1"/>
  <c r="E23"/>
  <c r="E22" s="1"/>
  <c r="E20"/>
  <c r="E19" s="1"/>
  <c r="E16"/>
  <c r="E15" s="1"/>
  <c r="E14" s="1"/>
  <c r="E18" l="1"/>
  <c r="E99"/>
  <c r="E126"/>
  <c r="E125" s="1"/>
  <c r="E137"/>
  <c r="E136" s="1"/>
  <c r="E135" s="1"/>
  <c r="E175"/>
  <c r="E174" s="1"/>
  <c r="E241"/>
  <c r="E240" s="1"/>
  <c r="E239" s="1"/>
  <c r="E238" s="1"/>
  <c r="E215"/>
  <c r="E202" s="1"/>
  <c r="E46"/>
  <c r="E64"/>
  <c r="E190"/>
  <c r="E251"/>
  <c r="E250" s="1"/>
  <c r="E246" s="1"/>
  <c r="E224"/>
  <c r="E223" s="1"/>
  <c r="E222" s="1"/>
  <c r="E183"/>
  <c r="E182" s="1"/>
  <c r="E173" s="1"/>
  <c r="E80"/>
  <c r="E79" s="1"/>
  <c r="E146"/>
  <c r="E145" s="1"/>
  <c r="E144" s="1"/>
  <c r="E57"/>
  <c r="E45" s="1"/>
  <c r="E44" s="1"/>
  <c r="E38" s="1"/>
  <c r="E260" s="1"/>
  <c r="E13"/>
  <c r="E106"/>
  <c r="E94" s="1"/>
  <c r="E93" s="1"/>
  <c r="E124"/>
  <c r="E123" s="1"/>
  <c r="E57" i="3"/>
  <c r="E73"/>
  <c r="E74"/>
  <c r="E201" i="4" l="1"/>
  <c r="E262" s="1"/>
  <c r="E13" i="3"/>
  <c r="E26"/>
  <c r="E25" s="1"/>
  <c r="E77" l="1"/>
  <c r="E76" s="1"/>
  <c r="E236" l="1"/>
  <c r="E235" s="1"/>
  <c r="E193" l="1"/>
  <c r="E71" l="1"/>
  <c r="E70" s="1"/>
  <c r="E188" l="1"/>
  <c r="E187" s="1"/>
  <c r="E108"/>
  <c r="E107" s="1"/>
  <c r="E88"/>
  <c r="E233" l="1"/>
  <c r="E232" s="1"/>
  <c r="E20" l="1"/>
  <c r="E19" s="1"/>
  <c r="E220" l="1"/>
  <c r="E219" s="1"/>
  <c r="E196"/>
  <c r="E195" s="1"/>
  <c r="E111"/>
  <c r="E110" s="1"/>
  <c r="E106" s="1"/>
  <c r="E67" l="1"/>
  <c r="E242" l="1"/>
  <c r="E47" l="1"/>
  <c r="E36" l="1"/>
  <c r="E85"/>
  <c r="E84" s="1"/>
  <c r="E91"/>
  <c r="E82" l="1"/>
  <c r="E81" s="1"/>
  <c r="E217" l="1"/>
  <c r="E216" s="1"/>
  <c r="E215" s="1"/>
  <c r="E185" l="1"/>
  <c r="E184" s="1"/>
  <c r="E35" l="1"/>
  <c r="E34" s="1"/>
  <c r="E33" s="1"/>
  <c r="E32" s="1"/>
  <c r="E154" l="1"/>
  <c r="E129"/>
  <c r="E153" l="1"/>
  <c r="E211"/>
  <c r="E258" l="1"/>
  <c r="E257" l="1"/>
  <c r="E256" l="1"/>
  <c r="E229" l="1"/>
  <c r="E51" l="1"/>
  <c r="E23"/>
  <c r="E199"/>
  <c r="E22" l="1"/>
  <c r="E18" s="1"/>
  <c r="E198"/>
  <c r="E171"/>
  <c r="E170" s="1"/>
  <c r="E169" s="1"/>
  <c r="E151" l="1"/>
  <c r="E150" l="1"/>
  <c r="E159"/>
  <c r="E158" s="1"/>
  <c r="E157" s="1"/>
  <c r="E104" l="1"/>
  <c r="E103" l="1"/>
  <c r="E254" l="1"/>
  <c r="E252"/>
  <c r="E30"/>
  <c r="E16"/>
  <c r="E65"/>
  <c r="E64" s="1"/>
  <c r="E49"/>
  <c r="E46" s="1"/>
  <c r="E62"/>
  <c r="E60"/>
  <c r="E42"/>
  <c r="E41"/>
  <c r="E40" s="1"/>
  <c r="E87"/>
  <c r="E148"/>
  <c r="E147" s="1"/>
  <c r="E146" s="1"/>
  <c r="E165"/>
  <c r="E133"/>
  <c r="E127"/>
  <c r="E116"/>
  <c r="E121"/>
  <c r="E97"/>
  <c r="E101"/>
  <c r="E191"/>
  <c r="E190" s="1"/>
  <c r="E183" s="1"/>
  <c r="E180"/>
  <c r="E177"/>
  <c r="E142"/>
  <c r="E139"/>
  <c r="E244"/>
  <c r="E241" s="1"/>
  <c r="E227"/>
  <c r="E225"/>
  <c r="E213"/>
  <c r="E207"/>
  <c r="E205"/>
  <c r="E224" l="1"/>
  <c r="E39"/>
  <c r="E141"/>
  <c r="E100"/>
  <c r="E99" s="1"/>
  <c r="E120"/>
  <c r="E132"/>
  <c r="E90"/>
  <c r="E80" s="1"/>
  <c r="E15"/>
  <c r="E138"/>
  <c r="E179"/>
  <c r="E96"/>
  <c r="E115"/>
  <c r="E126"/>
  <c r="E164"/>
  <c r="E29"/>
  <c r="E168"/>
  <c r="E204"/>
  <c r="E203" s="1"/>
  <c r="E176"/>
  <c r="E251"/>
  <c r="E210"/>
  <c r="E137" l="1"/>
  <c r="E223"/>
  <c r="E222" s="1"/>
  <c r="E209"/>
  <c r="E202" s="1"/>
  <c r="E250"/>
  <c r="E246" s="1"/>
  <c r="E167"/>
  <c r="E28"/>
  <c r="E163"/>
  <c r="E125"/>
  <c r="E114"/>
  <c r="E95"/>
  <c r="E94" s="1"/>
  <c r="E14"/>
  <c r="E131"/>
  <c r="E119"/>
  <c r="E240"/>
  <c r="E175"/>
  <c r="E156"/>
  <c r="E201" l="1"/>
  <c r="E182"/>
  <c r="E79"/>
  <c r="E136"/>
  <c r="E239"/>
  <c r="E118"/>
  <c r="E145"/>
  <c r="E144" s="1"/>
  <c r="E58"/>
  <c r="E45" s="1"/>
  <c r="E113"/>
  <c r="E124"/>
  <c r="E162"/>
  <c r="E174"/>
  <c r="E173" l="1"/>
  <c r="E93"/>
  <c r="E44"/>
  <c r="E38" s="1"/>
  <c r="E161"/>
  <c r="E238"/>
  <c r="E135"/>
  <c r="E123"/>
  <c r="E260" l="1"/>
  <c r="E262"/>
</calcChain>
</file>

<file path=xl/sharedStrings.xml><?xml version="1.0" encoding="utf-8"?>
<sst xmlns="http://schemas.openxmlformats.org/spreadsheetml/2006/main" count="1066" uniqueCount="239">
  <si>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</si>
  <si>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</si>
  <si>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</si>
  <si>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</si>
  <si>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</si>
  <si>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</si>
  <si>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</si>
  <si>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</si>
  <si>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</si>
  <si>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</si>
  <si>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</si>
  <si>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</si>
  <si>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</si>
  <si>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</si>
  <si>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</si>
  <si>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</si>
  <si>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</si>
  <si>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</si>
  <si>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</si>
  <si>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</si>
  <si>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</si>
  <si>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</si>
  <si>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</si>
  <si>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</si>
  <si>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</si>
  <si>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</si>
  <si>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</si>
  <si>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</si>
  <si>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</si>
  <si>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</si>
  <si>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</si>
  <si>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</si>
  <si>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</si>
  <si>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</si>
  <si>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</si>
  <si>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</si>
  <si>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</si>
  <si>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</si>
  <si>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</si>
  <si>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</si>
  <si>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</si>
  <si>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</si>
  <si>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</si>
  <si>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</si>
  <si>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</si>
  <si>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</si>
  <si>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</si>
  <si>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</si>
  <si>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</si>
  <si>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</si>
  <si>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</si>
  <si>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</si>
  <si>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</si>
  <si>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</si>
  <si>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</si>
  <si>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</si>
  <si>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</si>
  <si>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</si>
  <si>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</si>
  <si>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</si>
  <si>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</si>
  <si>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</si>
  <si>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</si>
  <si>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</si>
  <si>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</si>
  <si>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</si>
  <si>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</si>
  <si>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</si>
  <si>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</si>
  <si>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</si>
  <si>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</si>
  <si>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</si>
  <si>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</si>
  <si>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</si>
  <si>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</si>
  <si>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</si>
  <si>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</si>
  <si>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</si>
  <si>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</si>
  <si>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</si>
  <si>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</si>
  <si>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</si>
  <si>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</si>
  <si>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</si>
  <si>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</si>
  <si>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</si>
  <si>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</si>
  <si>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</si>
  <si>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</si>
  <si>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</si>
  <si>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</si>
  <si>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</si>
  <si>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</si>
  <si>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</si>
  <si>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</si>
  <si>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</si>
  <si>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</si>
  <si>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</si>
  <si>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</si>
  <si>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</si>
  <si>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</si>
  <si>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</si>
  <si>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</si>
  <si>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</si>
  <si>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</si>
  <si>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</si>
  <si>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</si>
  <si>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</si>
  <si>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</si>
  <si>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</si>
  <si>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</si>
  <si>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</si>
  <si>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</si>
  <si>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</si>
  <si>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</si>
  <si>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</si>
  <si>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</si>
  <si>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</si>
  <si>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</si>
  <si>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</si>
  <si>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</si>
  <si>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</si>
  <si>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</si>
  <si>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</si>
  <si>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</si>
  <si>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</si>
  <si>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</si>
  <si>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</si>
  <si>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</si>
  <si>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</si>
  <si>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</si>
  <si>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</si>
  <si>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</si>
  <si>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</si>
  <si>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</si>
  <si>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</si>
  <si>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</si>
  <si>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</si>
  <si>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</si>
  <si>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</si>
  <si>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</si>
  <si>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</si>
  <si>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</si>
  <si>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</si>
  <si>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</si>
  <si>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</si>
  <si>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</si>
  <si>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</si>
  <si>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</si>
  <si>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</si>
  <si>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</si>
  <si>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</si>
  <si>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</si>
  <si>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</si>
  <si>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</si>
  <si>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</si>
  <si>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</si>
  <si>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</si>
  <si>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</si>
  <si>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</si>
  <si>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</si>
  <si>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</si>
  <si>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</si>
  <si>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</si>
  <si>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</si>
  <si>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</si>
  <si>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</si>
  <si>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</si>
  <si>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</si>
  <si>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</si>
  <si>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</si>
  <si>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</si>
  <si>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</si>
  <si>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</si>
  <si>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</si>
  <si>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</si>
  <si>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</si>
  <si>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</si>
  <si>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</si>
  <si>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</si>
  <si>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</si>
  <si>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</si>
  <si>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</si>
  <si>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</si>
  <si>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</si>
  <si>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</si>
  <si>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</si>
  <si>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</si>
  <si>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</si>
  <si>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</si>
  <si>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</si>
  <si>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</si>
  <si>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</si>
  <si>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</si>
  <si>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</si>
  <si>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</si>
  <si>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</si>
  <si>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</si>
  <si>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</si>
  <si>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</si>
  <si>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</si>
  <si>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</si>
  <si>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</si>
  <si>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</si>
  <si>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</si>
  <si>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</si>
  <si>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</si>
  <si>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</si>
  <si>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</si>
  <si>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</si>
  <si>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</si>
  <si>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</si>
  <si>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</si>
  <si>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</si>
  <si>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</si>
  <si>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</si>
  <si>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</si>
  <si>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</si>
  <si>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</si>
  <si>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</si>
  <si>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</si>
  <si>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</si>
  <si>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</si>
  <si>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</si>
  <si>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</si>
  <si>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</si>
  <si>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</si>
  <si>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</si>
  <si>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</si>
  <si>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</si>
  <si>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</si>
  <si>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</si>
  <si>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</si>
  <si>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</si>
  <si>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Приложение № 4</t>
  </si>
  <si>
    <t xml:space="preserve">от 00.00.2020 г.  №___  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</si>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</sst>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262"/>
  <sheetViews>
    <sheetView topLeftCell="A259" workbookViewId="0">
      <selection activeCell="B270" sqref="B270"/>
    </sheetView>
  </sheetViews>
  <sheetFormatPr defaultColWidth="11.140625" defaultRowHeight="1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5" width="12.140625" style="32" customWidth="1"/>
    <col min="6" max="6" width="11.140625" style="2" customWidth="1"/>
    <col min="7" max="16384" width="11.140625" style="2"/>
  </cols>
  <sheetData>
    <row r="1" spans="2:6">
      <c r="C1" s="36"/>
      <c r="D1" s="44" t="s">
        <v>234</v>
      </c>
      <c r="E1" s="44"/>
    </row>
    <row r="2" spans="2:6" ht="12.75" customHeight="1">
      <c r="C2" s="36"/>
      <c r="D2" s="37"/>
      <c r="E2" s="38" t="s">
        <v>35</v>
      </c>
    </row>
    <row r="3" spans="2:6" ht="12.75" customHeight="1">
      <c r="C3" s="39"/>
      <c r="D3" s="40"/>
      <c r="E3" s="38" t="s">
        <v>34</v>
      </c>
    </row>
    <row r="4" spans="2:6" ht="14.25" customHeight="1">
      <c r="C4" s="41"/>
      <c r="D4" s="42"/>
      <c r="E4" s="38" t="s">
        <v>235</v>
      </c>
    </row>
    <row r="5" spans="2:6">
      <c r="C5" s="36"/>
      <c r="D5" s="37"/>
      <c r="E5" s="38" t="s">
        <v>225</v>
      </c>
    </row>
    <row r="6" spans="2:6" ht="13.5" customHeight="1">
      <c r="C6" s="36"/>
      <c r="D6" s="37"/>
      <c r="E6" s="38" t="s">
        <v>35</v>
      </c>
    </row>
    <row r="7" spans="2:6" ht="12.75" customHeight="1">
      <c r="B7" s="3"/>
      <c r="C7" s="39"/>
      <c r="D7" s="40"/>
      <c r="E7" s="38" t="s">
        <v>34</v>
      </c>
    </row>
    <row r="8" spans="2:6" ht="12.75" customHeight="1">
      <c r="B8" s="1"/>
      <c r="C8" s="41"/>
      <c r="D8" s="42"/>
      <c r="E8" s="38" t="s">
        <v>229</v>
      </c>
    </row>
    <row r="9" spans="2:6" ht="61.5" customHeight="1">
      <c r="B9" s="43" t="s">
        <v>226</v>
      </c>
      <c r="C9" s="43"/>
      <c r="D9" s="43"/>
      <c r="E9" s="33"/>
    </row>
    <row r="10" spans="2:6" ht="16.5" customHeight="1">
      <c r="B10" s="5"/>
      <c r="C10" s="9"/>
      <c r="D10" s="8"/>
      <c r="E10" s="28" t="s">
        <v>33</v>
      </c>
    </row>
    <row r="11" spans="2:6" ht="11.25" customHeight="1">
      <c r="B11" s="12" t="s">
        <v>32</v>
      </c>
      <c r="C11" s="13" t="s">
        <v>31</v>
      </c>
      <c r="D11" s="14" t="s">
        <v>30</v>
      </c>
      <c r="E11" s="29" t="s">
        <v>29</v>
      </c>
    </row>
    <row r="12" spans="2:6" ht="12" customHeight="1">
      <c r="B12" s="12"/>
      <c r="C12" s="13"/>
      <c r="D12" s="14"/>
      <c r="E12" s="29" t="s">
        <v>95</v>
      </c>
    </row>
    <row r="13" spans="2:6" ht="24">
      <c r="B13" s="24" t="s">
        <v>104</v>
      </c>
      <c r="C13" s="13" t="s">
        <v>66</v>
      </c>
      <c r="D13" s="16"/>
      <c r="E13" s="30">
        <f>E14+E18+E28+E25</f>
        <v>3971.3</v>
      </c>
    </row>
    <row r="14" spans="2:6" ht="24">
      <c r="B14" s="10" t="s">
        <v>67</v>
      </c>
      <c r="C14" s="13" t="s">
        <v>189</v>
      </c>
      <c r="D14" s="16"/>
      <c r="E14" s="30">
        <f>E15</f>
        <v>120.5</v>
      </c>
      <c r="F14" s="4"/>
    </row>
    <row r="15" spans="2:6" ht="24">
      <c r="B15" s="10" t="s">
        <v>47</v>
      </c>
      <c r="C15" s="13" t="s">
        <v>190</v>
      </c>
      <c r="D15" s="16"/>
      <c r="E15" s="30">
        <f>E16</f>
        <v>120.5</v>
      </c>
    </row>
    <row r="16" spans="2:6" ht="24">
      <c r="B16" s="11" t="s">
        <v>75</v>
      </c>
      <c r="C16" s="13" t="s">
        <v>190</v>
      </c>
      <c r="D16" s="16">
        <v>200</v>
      </c>
      <c r="E16" s="30">
        <f>E17</f>
        <v>120.5</v>
      </c>
    </row>
    <row r="17" spans="2:7" ht="24">
      <c r="B17" s="11" t="s">
        <v>1</v>
      </c>
      <c r="C17" s="13" t="s">
        <v>190</v>
      </c>
      <c r="D17" s="16">
        <v>240</v>
      </c>
      <c r="E17" s="30">
        <v>120.5</v>
      </c>
    </row>
    <row r="18" spans="2:7" ht="24" hidden="1">
      <c r="B18" s="11" t="s">
        <v>215</v>
      </c>
      <c r="C18" s="13" t="s">
        <v>191</v>
      </c>
      <c r="D18" s="16"/>
      <c r="E18" s="17">
        <f>E19+E22</f>
        <v>0</v>
      </c>
    </row>
    <row r="19" spans="2:7" ht="24" hidden="1">
      <c r="B19" s="11" t="s">
        <v>216</v>
      </c>
      <c r="C19" s="13" t="s">
        <v>217</v>
      </c>
      <c r="D19" s="16"/>
      <c r="E19" s="17">
        <f>E20</f>
        <v>0</v>
      </c>
    </row>
    <row r="20" spans="2:7" ht="24" hidden="1">
      <c r="B20" s="11" t="s">
        <v>75</v>
      </c>
      <c r="C20" s="13" t="s">
        <v>217</v>
      </c>
      <c r="D20" s="16">
        <v>200</v>
      </c>
      <c r="E20" s="17">
        <f>E21</f>
        <v>0</v>
      </c>
    </row>
    <row r="21" spans="2:7" ht="24" hidden="1">
      <c r="B21" s="11" t="s">
        <v>1</v>
      </c>
      <c r="C21" s="13" t="s">
        <v>217</v>
      </c>
      <c r="D21" s="16">
        <v>240</v>
      </c>
      <c r="E21" s="17"/>
    </row>
    <row r="22" spans="2:7" ht="24" hidden="1">
      <c r="B22" s="10" t="s">
        <v>47</v>
      </c>
      <c r="C22" s="13" t="s">
        <v>192</v>
      </c>
      <c r="D22" s="16"/>
      <c r="E22" s="17">
        <f>E23</f>
        <v>0</v>
      </c>
      <c r="F22" s="4"/>
    </row>
    <row r="23" spans="2:7" ht="24" hidden="1">
      <c r="B23" s="11" t="s">
        <v>75</v>
      </c>
      <c r="C23" s="13" t="s">
        <v>192</v>
      </c>
      <c r="D23" s="16">
        <v>200</v>
      </c>
      <c r="E23" s="17">
        <f>E24</f>
        <v>0</v>
      </c>
      <c r="G23" s="4"/>
    </row>
    <row r="24" spans="2:7" ht="24" hidden="1">
      <c r="B24" s="11" t="s">
        <v>1</v>
      </c>
      <c r="C24" s="13" t="s">
        <v>192</v>
      </c>
      <c r="D24" s="16">
        <v>240</v>
      </c>
      <c r="E24" s="17"/>
      <c r="G24" s="4"/>
    </row>
    <row r="25" spans="2:7" ht="24">
      <c r="B25" s="11" t="s">
        <v>232</v>
      </c>
      <c r="C25" s="13" t="s">
        <v>233</v>
      </c>
      <c r="D25" s="16"/>
      <c r="E25" s="17">
        <f>E26</f>
        <v>102.8</v>
      </c>
      <c r="G25" s="4"/>
    </row>
    <row r="26" spans="2:7" ht="24">
      <c r="B26" s="11" t="s">
        <v>75</v>
      </c>
      <c r="C26" s="13" t="s">
        <v>233</v>
      </c>
      <c r="D26" s="16">
        <v>200</v>
      </c>
      <c r="E26" s="17">
        <f>E27</f>
        <v>102.8</v>
      </c>
      <c r="G26" s="4"/>
    </row>
    <row r="27" spans="2:7" ht="24">
      <c r="B27" s="11" t="s">
        <v>1</v>
      </c>
      <c r="C27" s="13" t="s">
        <v>233</v>
      </c>
      <c r="D27" s="16">
        <v>240</v>
      </c>
      <c r="E27" s="17">
        <v>102.8</v>
      </c>
      <c r="G27" s="4"/>
    </row>
    <row r="28" spans="2:7" ht="24">
      <c r="B28" s="10" t="s">
        <v>70</v>
      </c>
      <c r="C28" s="25" t="s">
        <v>68</v>
      </c>
      <c r="D28" s="16"/>
      <c r="E28" s="30">
        <f>E29</f>
        <v>3748</v>
      </c>
      <c r="G28" s="4"/>
    </row>
    <row r="29" spans="2:7" ht="24">
      <c r="B29" s="10" t="s">
        <v>47</v>
      </c>
      <c r="C29" s="25" t="s">
        <v>69</v>
      </c>
      <c r="D29" s="16"/>
      <c r="E29" s="30">
        <f>E30</f>
        <v>3748</v>
      </c>
      <c r="G29" s="4"/>
    </row>
    <row r="30" spans="2:7" ht="24">
      <c r="B30" s="11" t="s">
        <v>75</v>
      </c>
      <c r="C30" s="25" t="s">
        <v>69</v>
      </c>
      <c r="D30" s="16">
        <v>200</v>
      </c>
      <c r="E30" s="30">
        <f>E31</f>
        <v>3748</v>
      </c>
      <c r="G30" s="4"/>
    </row>
    <row r="31" spans="2:7" ht="24">
      <c r="B31" s="11" t="s">
        <v>1</v>
      </c>
      <c r="C31" s="25" t="s">
        <v>69</v>
      </c>
      <c r="D31" s="16">
        <v>240</v>
      </c>
      <c r="E31" s="30">
        <v>3748</v>
      </c>
      <c r="G31" s="4"/>
    </row>
    <row r="32" spans="2:7" ht="24" hidden="1">
      <c r="B32" s="11" t="s">
        <v>196</v>
      </c>
      <c r="C32" s="25" t="s">
        <v>88</v>
      </c>
      <c r="D32" s="16"/>
      <c r="E32" s="30">
        <f>E33</f>
        <v>0</v>
      </c>
      <c r="G32" s="4"/>
    </row>
    <row r="33" spans="2:7" hidden="1">
      <c r="B33" s="11" t="s">
        <v>89</v>
      </c>
      <c r="C33" s="25" t="s">
        <v>193</v>
      </c>
      <c r="D33" s="16"/>
      <c r="E33" s="30">
        <f>E34</f>
        <v>0</v>
      </c>
      <c r="G33" s="4"/>
    </row>
    <row r="34" spans="2:7" ht="24" hidden="1">
      <c r="B34" s="11" t="s">
        <v>197</v>
      </c>
      <c r="C34" s="25" t="s">
        <v>194</v>
      </c>
      <c r="D34" s="16"/>
      <c r="E34" s="30">
        <f>E35</f>
        <v>0</v>
      </c>
      <c r="G34" s="4"/>
    </row>
    <row r="35" spans="2:7" hidden="1">
      <c r="B35" s="11" t="s">
        <v>198</v>
      </c>
      <c r="C35" s="25" t="s">
        <v>195</v>
      </c>
      <c r="D35" s="23"/>
      <c r="E35" s="30">
        <f>E36</f>
        <v>0</v>
      </c>
      <c r="G35" s="4"/>
    </row>
    <row r="36" spans="2:7" ht="24" hidden="1">
      <c r="B36" s="11" t="s">
        <v>75</v>
      </c>
      <c r="C36" s="25" t="s">
        <v>195</v>
      </c>
      <c r="D36" s="16">
        <v>200</v>
      </c>
      <c r="E36" s="30">
        <f>E37</f>
        <v>0</v>
      </c>
      <c r="G36" s="4"/>
    </row>
    <row r="37" spans="2:7" ht="24" hidden="1">
      <c r="B37" s="10" t="s">
        <v>1</v>
      </c>
      <c r="C37" s="25" t="s">
        <v>195</v>
      </c>
      <c r="D37" s="16">
        <v>240</v>
      </c>
      <c r="E37" s="17">
        <v>0</v>
      </c>
      <c r="G37" s="4"/>
    </row>
    <row r="38" spans="2:7" ht="24">
      <c r="B38" s="20" t="s">
        <v>227</v>
      </c>
      <c r="C38" s="13" t="s">
        <v>183</v>
      </c>
      <c r="D38" s="21"/>
      <c r="E38" s="30">
        <f>E39+E44</f>
        <v>55187.6</v>
      </c>
      <c r="G38" s="4"/>
    </row>
    <row r="39" spans="2:7" ht="24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G39" s="4"/>
    </row>
    <row r="40" spans="2:7" ht="14.25" customHeight="1">
      <c r="B40" s="10" t="s">
        <v>64</v>
      </c>
      <c r="C40" s="13" t="s">
        <v>185</v>
      </c>
      <c r="D40" s="16"/>
      <c r="E40" s="30">
        <f>E41</f>
        <v>2204.3000000000002</v>
      </c>
      <c r="G40" s="4"/>
    </row>
    <row r="41" spans="2:7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G41" s="4"/>
    </row>
    <row r="42" spans="2:7" ht="36">
      <c r="B42" s="11" t="s">
        <v>3</v>
      </c>
      <c r="C42" s="13" t="s">
        <v>186</v>
      </c>
      <c r="D42" s="16">
        <v>100</v>
      </c>
      <c r="E42" s="30">
        <f>E43</f>
        <v>2204.3000000000002</v>
      </c>
      <c r="G42" s="4"/>
    </row>
    <row r="43" spans="2:7">
      <c r="B43" s="11" t="s">
        <v>2</v>
      </c>
      <c r="C43" s="13" t="s">
        <v>186</v>
      </c>
      <c r="D43" s="16" t="s">
        <v>12</v>
      </c>
      <c r="E43" s="30">
        <v>2204.3000000000002</v>
      </c>
      <c r="G43" s="4"/>
    </row>
    <row r="44" spans="2:7" ht="24">
      <c r="B44" s="11" t="s">
        <v>204</v>
      </c>
      <c r="C44" s="13" t="s">
        <v>205</v>
      </c>
      <c r="D44" s="16"/>
      <c r="E44" s="30">
        <f>E45</f>
        <v>52983.299999999996</v>
      </c>
      <c r="G44" s="4"/>
    </row>
    <row r="45" spans="2:7" ht="14.25" customHeight="1">
      <c r="B45" s="11" t="s">
        <v>64</v>
      </c>
      <c r="C45" s="13" t="s">
        <v>206</v>
      </c>
      <c r="D45" s="16"/>
      <c r="E45" s="30">
        <f>E46+E57+E64+E70</f>
        <v>52983.299999999996</v>
      </c>
      <c r="G45" s="4"/>
    </row>
    <row r="46" spans="2:7" ht="15" customHeight="1">
      <c r="B46" s="11" t="s">
        <v>38</v>
      </c>
      <c r="C46" s="13" t="s">
        <v>188</v>
      </c>
      <c r="D46" s="16"/>
      <c r="E46" s="30">
        <f>E47+E49+E51+E54</f>
        <v>23956.199999999997</v>
      </c>
      <c r="G46" s="4"/>
    </row>
    <row r="47" spans="2:7" ht="36">
      <c r="B47" s="11" t="s">
        <v>3</v>
      </c>
      <c r="C47" s="13" t="s">
        <v>188</v>
      </c>
      <c r="D47" s="16" t="s">
        <v>10</v>
      </c>
      <c r="E47" s="30">
        <f>E48</f>
        <v>20346.8</v>
      </c>
      <c r="G47" s="4"/>
    </row>
    <row r="48" spans="2:7">
      <c r="B48" s="11" t="s">
        <v>78</v>
      </c>
      <c r="C48" s="13" t="s">
        <v>188</v>
      </c>
      <c r="D48" s="16">
        <v>110</v>
      </c>
      <c r="E48" s="30">
        <v>20346.8</v>
      </c>
      <c r="G48" s="4"/>
    </row>
    <row r="49" spans="2:7" ht="24">
      <c r="B49" s="11" t="s">
        <v>75</v>
      </c>
      <c r="C49" s="13" t="s">
        <v>188</v>
      </c>
      <c r="D49" s="16">
        <v>200</v>
      </c>
      <c r="E49" s="30">
        <f>E50</f>
        <v>3236.8</v>
      </c>
      <c r="G49" s="4"/>
    </row>
    <row r="50" spans="2:7" ht="24">
      <c r="B50" s="11" t="s">
        <v>1</v>
      </c>
      <c r="C50" s="13" t="s">
        <v>188</v>
      </c>
      <c r="D50" s="16">
        <v>240</v>
      </c>
      <c r="E50" s="30">
        <v>3236.8</v>
      </c>
      <c r="G50" s="4"/>
    </row>
    <row r="51" spans="2:7">
      <c r="B51" s="11" t="s">
        <v>9</v>
      </c>
      <c r="C51" s="13" t="s">
        <v>188</v>
      </c>
      <c r="D51" s="16">
        <v>800</v>
      </c>
      <c r="E51" s="30">
        <f>E52+E53</f>
        <v>22.6</v>
      </c>
      <c r="G51" s="4"/>
    </row>
    <row r="52" spans="2:7" hidden="1">
      <c r="B52" s="11" t="s">
        <v>82</v>
      </c>
      <c r="C52" s="13" t="s">
        <v>188</v>
      </c>
      <c r="D52" s="16">
        <v>830</v>
      </c>
      <c r="E52" s="17"/>
      <c r="G52" s="4"/>
    </row>
    <row r="53" spans="2:7">
      <c r="B53" s="11" t="s">
        <v>8</v>
      </c>
      <c r="C53" s="13" t="s">
        <v>188</v>
      </c>
      <c r="D53" s="16">
        <v>850</v>
      </c>
      <c r="E53" s="30">
        <v>22.6</v>
      </c>
      <c r="G53" s="4"/>
    </row>
    <row r="54" spans="2:7" ht="24">
      <c r="B54" s="11" t="s">
        <v>216</v>
      </c>
      <c r="C54" s="13" t="s">
        <v>224</v>
      </c>
      <c r="D54" s="16"/>
      <c r="E54" s="30">
        <v>350</v>
      </c>
      <c r="G54" s="4"/>
    </row>
    <row r="55" spans="2:7" ht="24">
      <c r="B55" s="11" t="s">
        <v>75</v>
      </c>
      <c r="C55" s="13" t="s">
        <v>224</v>
      </c>
      <c r="D55" s="16">
        <v>200</v>
      </c>
      <c r="E55" s="30">
        <v>350</v>
      </c>
      <c r="G55" s="4"/>
    </row>
    <row r="56" spans="2:7" ht="24">
      <c r="B56" s="11" t="s">
        <v>1</v>
      </c>
      <c r="C56" s="13" t="s">
        <v>224</v>
      </c>
      <c r="D56" s="16">
        <v>240</v>
      </c>
      <c r="E56" s="30">
        <v>350</v>
      </c>
      <c r="G56" s="4"/>
    </row>
    <row r="57" spans="2:7" ht="18.75" customHeight="1">
      <c r="B57" s="10" t="s">
        <v>13</v>
      </c>
      <c r="C57" s="13" t="s">
        <v>187</v>
      </c>
      <c r="D57" s="16" t="s">
        <v>11</v>
      </c>
      <c r="E57" s="30">
        <f>E58+E60+E62+E76+E73</f>
        <v>28547.1</v>
      </c>
      <c r="G57" s="4"/>
    </row>
    <row r="58" spans="2:7" ht="37.5" customHeight="1">
      <c r="B58" s="11" t="s">
        <v>3</v>
      </c>
      <c r="C58" s="13" t="s">
        <v>187</v>
      </c>
      <c r="D58" s="16" t="s">
        <v>10</v>
      </c>
      <c r="E58" s="30">
        <f>E59</f>
        <v>28359</v>
      </c>
      <c r="G58" s="4"/>
    </row>
    <row r="59" spans="2:7" ht="17.25" customHeight="1">
      <c r="B59" s="11" t="s">
        <v>2</v>
      </c>
      <c r="C59" s="13" t="s">
        <v>187</v>
      </c>
      <c r="D59" s="16" t="s">
        <v>12</v>
      </c>
      <c r="E59" s="30">
        <v>28359</v>
      </c>
      <c r="G59" s="4"/>
    </row>
    <row r="60" spans="2:7" ht="24">
      <c r="B60" s="11" t="s">
        <v>75</v>
      </c>
      <c r="C60" s="13" t="s">
        <v>187</v>
      </c>
      <c r="D60" s="16" t="s">
        <v>7</v>
      </c>
      <c r="E60" s="30">
        <f>E61</f>
        <v>38.4</v>
      </c>
      <c r="G60" s="4"/>
    </row>
    <row r="61" spans="2:7" ht="24">
      <c r="B61" s="11" t="s">
        <v>1</v>
      </c>
      <c r="C61" s="13" t="s">
        <v>187</v>
      </c>
      <c r="D61" s="16" t="s">
        <v>6</v>
      </c>
      <c r="E61" s="30">
        <v>38.4</v>
      </c>
      <c r="G61" s="4"/>
    </row>
    <row r="62" spans="2:7">
      <c r="B62" s="11" t="s">
        <v>9</v>
      </c>
      <c r="C62" s="13" t="s">
        <v>187</v>
      </c>
      <c r="D62" s="16">
        <v>800</v>
      </c>
      <c r="E62" s="30">
        <f>E63</f>
        <v>69.8</v>
      </c>
      <c r="G62" s="4"/>
    </row>
    <row r="63" spans="2:7">
      <c r="B63" s="11" t="s">
        <v>8</v>
      </c>
      <c r="C63" s="13" t="s">
        <v>187</v>
      </c>
      <c r="D63" s="16">
        <v>850</v>
      </c>
      <c r="E63" s="30">
        <v>69.8</v>
      </c>
      <c r="G63" s="4"/>
    </row>
    <row r="64" spans="2:7">
      <c r="B64" s="10" t="s">
        <v>65</v>
      </c>
      <c r="C64" s="13" t="s">
        <v>203</v>
      </c>
      <c r="D64" s="16"/>
      <c r="E64" s="30">
        <f>E65+E67</f>
        <v>480</v>
      </c>
      <c r="G64" s="4"/>
    </row>
    <row r="65" spans="2:7">
      <c r="B65" s="22" t="s">
        <v>16</v>
      </c>
      <c r="C65" s="13" t="s">
        <v>203</v>
      </c>
      <c r="D65" s="16">
        <v>300</v>
      </c>
      <c r="E65" s="30">
        <f>E66</f>
        <v>480</v>
      </c>
      <c r="G65" s="4"/>
    </row>
    <row r="66" spans="2:7" ht="22.5" customHeight="1">
      <c r="B66" s="11" t="s">
        <v>228</v>
      </c>
      <c r="C66" s="13" t="s">
        <v>203</v>
      </c>
      <c r="D66" s="16">
        <v>310</v>
      </c>
      <c r="E66" s="30">
        <v>480</v>
      </c>
    </row>
    <row r="67" spans="2:7" hidden="1">
      <c r="B67" s="23" t="s">
        <v>9</v>
      </c>
      <c r="C67" s="13" t="s">
        <v>203</v>
      </c>
      <c r="D67" s="16">
        <v>800</v>
      </c>
      <c r="E67" s="30">
        <f>SUM(E68:E69)</f>
        <v>0</v>
      </c>
      <c r="G67" s="4"/>
    </row>
    <row r="68" spans="2:7" hidden="1">
      <c r="B68" s="11" t="s">
        <v>82</v>
      </c>
      <c r="C68" s="13" t="s">
        <v>203</v>
      </c>
      <c r="D68" s="16">
        <v>830</v>
      </c>
      <c r="E68" s="30"/>
      <c r="G68" s="4"/>
    </row>
    <row r="69" spans="2:7" hidden="1">
      <c r="B69" s="11" t="s">
        <v>8</v>
      </c>
      <c r="C69" s="13" t="s">
        <v>203</v>
      </c>
      <c r="D69" s="16">
        <v>850</v>
      </c>
      <c r="E69" s="30"/>
      <c r="G69" s="4"/>
    </row>
    <row r="70" spans="2:7" ht="24" hidden="1">
      <c r="B70" s="11" t="s">
        <v>216</v>
      </c>
      <c r="C70" s="13" t="s">
        <v>224</v>
      </c>
      <c r="D70" s="16"/>
      <c r="E70" s="30">
        <f>E71</f>
        <v>0</v>
      </c>
      <c r="G70" s="4"/>
    </row>
    <row r="71" spans="2:7" ht="24" hidden="1">
      <c r="B71" s="11" t="s">
        <v>75</v>
      </c>
      <c r="C71" s="13" t="s">
        <v>224</v>
      </c>
      <c r="D71" s="16" t="s">
        <v>7</v>
      </c>
      <c r="E71" s="30">
        <f>E72</f>
        <v>0</v>
      </c>
      <c r="G71" s="4"/>
    </row>
    <row r="72" spans="2:7" ht="24" hidden="1">
      <c r="B72" s="11" t="s">
        <v>1</v>
      </c>
      <c r="C72" s="13" t="s">
        <v>224</v>
      </c>
      <c r="D72" s="16" t="s">
        <v>6</v>
      </c>
      <c r="E72" s="30"/>
      <c r="G72" s="4"/>
    </row>
    <row r="73" spans="2:7">
      <c r="B73" s="11" t="s">
        <v>236</v>
      </c>
      <c r="C73" s="13" t="s">
        <v>203</v>
      </c>
      <c r="D73" s="16"/>
      <c r="E73" s="30">
        <f>E74</f>
        <v>1.3</v>
      </c>
      <c r="G73" s="4"/>
    </row>
    <row r="74" spans="2:7">
      <c r="B74" s="11" t="s">
        <v>237</v>
      </c>
      <c r="C74" s="13" t="s">
        <v>203</v>
      </c>
      <c r="D74" s="16">
        <v>700</v>
      </c>
      <c r="E74" s="30">
        <f>E75</f>
        <v>1.3</v>
      </c>
      <c r="G74" s="4"/>
    </row>
    <row r="75" spans="2:7">
      <c r="B75" s="11" t="s">
        <v>238</v>
      </c>
      <c r="C75" s="13" t="s">
        <v>203</v>
      </c>
      <c r="D75" s="16">
        <v>730</v>
      </c>
      <c r="E75" s="30">
        <v>1.3</v>
      </c>
      <c r="G75" s="4"/>
    </row>
    <row r="76" spans="2:7">
      <c r="B76" s="11" t="s">
        <v>231</v>
      </c>
      <c r="C76" s="13" t="s">
        <v>203</v>
      </c>
      <c r="D76" s="16"/>
      <c r="E76" s="30">
        <f>E77</f>
        <v>78.599999999999994</v>
      </c>
      <c r="G76" s="4"/>
    </row>
    <row r="77" spans="2:7">
      <c r="B77" s="11" t="s">
        <v>82</v>
      </c>
      <c r="C77" s="13" t="s">
        <v>203</v>
      </c>
      <c r="D77" s="16">
        <v>830</v>
      </c>
      <c r="E77" s="30">
        <f>E78</f>
        <v>78.599999999999994</v>
      </c>
      <c r="G77" s="4"/>
    </row>
    <row r="78" spans="2:7">
      <c r="B78" s="11" t="s">
        <v>230</v>
      </c>
      <c r="C78" s="13" t="s">
        <v>203</v>
      </c>
      <c r="D78" s="16">
        <v>831</v>
      </c>
      <c r="E78" s="30">
        <v>78.599999999999994</v>
      </c>
      <c r="G78" s="4"/>
    </row>
    <row r="79" spans="2:7" ht="24">
      <c r="B79" s="10" t="s">
        <v>103</v>
      </c>
      <c r="C79" s="13" t="s">
        <v>175</v>
      </c>
      <c r="D79" s="16"/>
      <c r="E79" s="30">
        <f>E80</f>
        <v>452.5</v>
      </c>
      <c r="G79" s="4"/>
    </row>
    <row r="80" spans="2:7" ht="24">
      <c r="B80" s="10" t="s">
        <v>81</v>
      </c>
      <c r="C80" s="13" t="s">
        <v>176</v>
      </c>
      <c r="D80" s="16"/>
      <c r="E80" s="30">
        <f>E81+E84+E87+E90</f>
        <v>452.5</v>
      </c>
      <c r="G80" s="4"/>
    </row>
    <row r="81" spans="2:7" ht="36" hidden="1" customHeight="1">
      <c r="B81" s="10" t="s">
        <v>178</v>
      </c>
      <c r="C81" s="13" t="s">
        <v>177</v>
      </c>
      <c r="D81" s="16"/>
      <c r="E81" s="30">
        <f>E82</f>
        <v>0</v>
      </c>
      <c r="G81" s="4"/>
    </row>
    <row r="82" spans="2:7" hidden="1">
      <c r="B82" s="11" t="s">
        <v>15</v>
      </c>
      <c r="C82" s="13" t="s">
        <v>177</v>
      </c>
      <c r="D82" s="16">
        <v>500</v>
      </c>
      <c r="E82" s="30">
        <f>E83</f>
        <v>0</v>
      </c>
      <c r="G82" s="4"/>
    </row>
    <row r="83" spans="2:7" hidden="1">
      <c r="B83" s="11" t="s">
        <v>14</v>
      </c>
      <c r="C83" s="13" t="s">
        <v>177</v>
      </c>
      <c r="D83" s="16">
        <v>540</v>
      </c>
      <c r="E83" s="30"/>
      <c r="G83" s="4"/>
    </row>
    <row r="84" spans="2:7" ht="36" customHeight="1">
      <c r="B84" s="11" t="s">
        <v>62</v>
      </c>
      <c r="C84" s="13" t="s">
        <v>181</v>
      </c>
      <c r="D84" s="16"/>
      <c r="E84" s="30">
        <f>E85</f>
        <v>11</v>
      </c>
      <c r="G84" s="4"/>
    </row>
    <row r="85" spans="2:7">
      <c r="B85" s="10" t="s">
        <v>15</v>
      </c>
      <c r="C85" s="13" t="s">
        <v>181</v>
      </c>
      <c r="D85" s="16">
        <v>500</v>
      </c>
      <c r="E85" s="30">
        <f>E86</f>
        <v>11</v>
      </c>
      <c r="G85" s="4"/>
    </row>
    <row r="86" spans="2:7">
      <c r="B86" s="11" t="s">
        <v>14</v>
      </c>
      <c r="C86" s="13" t="s">
        <v>181</v>
      </c>
      <c r="D86" s="16">
        <v>540</v>
      </c>
      <c r="E86" s="30">
        <v>11</v>
      </c>
      <c r="G86" s="4"/>
    </row>
    <row r="87" spans="2:7" ht="24">
      <c r="B87" s="11" t="s">
        <v>47</v>
      </c>
      <c r="C87" s="13" t="s">
        <v>182</v>
      </c>
      <c r="D87" s="16"/>
      <c r="E87" s="30">
        <f>E88</f>
        <v>441.5</v>
      </c>
      <c r="G87" s="4"/>
    </row>
    <row r="88" spans="2:7" ht="24">
      <c r="B88" s="11" t="s">
        <v>75</v>
      </c>
      <c r="C88" s="13" t="s">
        <v>182</v>
      </c>
      <c r="D88" s="16">
        <v>200</v>
      </c>
      <c r="E88" s="30">
        <f>E89</f>
        <v>441.5</v>
      </c>
      <c r="G88" s="4"/>
    </row>
    <row r="89" spans="2:7" ht="24">
      <c r="B89" s="11" t="s">
        <v>1</v>
      </c>
      <c r="C89" s="13" t="s">
        <v>182</v>
      </c>
      <c r="D89" s="16">
        <v>240</v>
      </c>
      <c r="E89" s="30">
        <v>441.5</v>
      </c>
      <c r="G89" s="4"/>
    </row>
    <row r="90" spans="2:7" ht="48" hidden="1">
      <c r="B90" s="10" t="s">
        <v>179</v>
      </c>
      <c r="C90" s="13" t="s">
        <v>180</v>
      </c>
      <c r="D90" s="16"/>
      <c r="E90" s="30">
        <f>E91</f>
        <v>0</v>
      </c>
      <c r="G90" s="4"/>
    </row>
    <row r="91" spans="2:7" hidden="1">
      <c r="B91" s="11" t="s">
        <v>15</v>
      </c>
      <c r="C91" s="13" t="s">
        <v>180</v>
      </c>
      <c r="D91" s="16">
        <v>500</v>
      </c>
      <c r="E91" s="30">
        <f>E92</f>
        <v>0</v>
      </c>
    </row>
    <row r="92" spans="2:7" hidden="1">
      <c r="B92" s="11" t="s">
        <v>14</v>
      </c>
      <c r="C92" s="13" t="s">
        <v>180</v>
      </c>
      <c r="D92" s="16">
        <v>540</v>
      </c>
      <c r="E92" s="30"/>
    </row>
    <row r="93" spans="2:7">
      <c r="B93" s="10" t="s">
        <v>99</v>
      </c>
      <c r="C93" s="13" t="s">
        <v>143</v>
      </c>
      <c r="D93" s="16" t="s">
        <v>11</v>
      </c>
      <c r="E93" s="30">
        <f>E94+E113+E118</f>
        <v>1639.2</v>
      </c>
      <c r="G93" s="4"/>
    </row>
    <row r="94" spans="2:7">
      <c r="B94" s="10" t="s">
        <v>25</v>
      </c>
      <c r="C94" s="13" t="s">
        <v>144</v>
      </c>
      <c r="D94" s="16"/>
      <c r="E94" s="30">
        <f>E95+E99+E106</f>
        <v>1569.2</v>
      </c>
      <c r="G94" s="4"/>
    </row>
    <row r="95" spans="2:7" ht="24">
      <c r="B95" s="10" t="s">
        <v>51</v>
      </c>
      <c r="C95" s="13" t="s">
        <v>145</v>
      </c>
      <c r="D95" s="16"/>
      <c r="E95" s="30">
        <f>E96</f>
        <v>51</v>
      </c>
      <c r="G95" s="4"/>
    </row>
    <row r="96" spans="2:7">
      <c r="B96" s="10" t="s">
        <v>52</v>
      </c>
      <c r="C96" s="13" t="s">
        <v>146</v>
      </c>
      <c r="D96" s="16"/>
      <c r="E96" s="30">
        <f>E97</f>
        <v>51</v>
      </c>
      <c r="G96" s="4"/>
    </row>
    <row r="97" spans="2:7" ht="24">
      <c r="B97" s="11" t="s">
        <v>75</v>
      </c>
      <c r="C97" s="13" t="s">
        <v>146</v>
      </c>
      <c r="D97" s="16">
        <v>200</v>
      </c>
      <c r="E97" s="30">
        <f>E98</f>
        <v>51</v>
      </c>
      <c r="G97" s="4"/>
    </row>
    <row r="98" spans="2:7" ht="24">
      <c r="B98" s="11" t="s">
        <v>1</v>
      </c>
      <c r="C98" s="13" t="s">
        <v>146</v>
      </c>
      <c r="D98" s="16">
        <v>240</v>
      </c>
      <c r="E98" s="30">
        <v>51</v>
      </c>
      <c r="G98" s="4"/>
    </row>
    <row r="99" spans="2:7">
      <c r="B99" s="19" t="s">
        <v>49</v>
      </c>
      <c r="C99" s="13" t="s">
        <v>147</v>
      </c>
      <c r="D99" s="16"/>
      <c r="E99" s="30">
        <f>E100+E103</f>
        <v>18.2</v>
      </c>
      <c r="G99" s="4"/>
    </row>
    <row r="100" spans="2:7">
      <c r="B100" s="19" t="s">
        <v>50</v>
      </c>
      <c r="C100" s="13" t="s">
        <v>148</v>
      </c>
      <c r="D100" s="16"/>
      <c r="E100" s="30">
        <f>E101</f>
        <v>14.6</v>
      </c>
      <c r="G100" s="4"/>
    </row>
    <row r="101" spans="2:7" ht="24">
      <c r="B101" s="11" t="s">
        <v>75</v>
      </c>
      <c r="C101" s="13" t="s">
        <v>148</v>
      </c>
      <c r="D101" s="16">
        <v>200</v>
      </c>
      <c r="E101" s="30">
        <f>E102</f>
        <v>14.6</v>
      </c>
      <c r="G101" s="4"/>
    </row>
    <row r="102" spans="2:7" ht="24">
      <c r="B102" s="11" t="s">
        <v>1</v>
      </c>
      <c r="C102" s="13" t="s">
        <v>148</v>
      </c>
      <c r="D102" s="16">
        <v>240</v>
      </c>
      <c r="E102" s="30">
        <v>14.6</v>
      </c>
      <c r="G102" s="4"/>
    </row>
    <row r="103" spans="2:7" ht="24">
      <c r="B103" s="11" t="s">
        <v>92</v>
      </c>
      <c r="C103" s="13" t="s">
        <v>149</v>
      </c>
      <c r="D103" s="16"/>
      <c r="E103" s="30">
        <f>E104</f>
        <v>3.6</v>
      </c>
      <c r="G103" s="4"/>
    </row>
    <row r="104" spans="2:7" ht="24">
      <c r="B104" s="11" t="s">
        <v>75</v>
      </c>
      <c r="C104" s="13" t="s">
        <v>149</v>
      </c>
      <c r="D104" s="16">
        <v>200</v>
      </c>
      <c r="E104" s="30">
        <f>E105</f>
        <v>3.6</v>
      </c>
      <c r="G104" s="4"/>
    </row>
    <row r="105" spans="2:7" ht="24">
      <c r="B105" s="11" t="s">
        <v>1</v>
      </c>
      <c r="C105" s="13" t="s">
        <v>149</v>
      </c>
      <c r="D105" s="16">
        <v>240</v>
      </c>
      <c r="E105" s="30">
        <v>3.6</v>
      </c>
      <c r="G105" s="4"/>
    </row>
    <row r="106" spans="2:7" ht="24">
      <c r="B106" s="11" t="s">
        <v>209</v>
      </c>
      <c r="C106" s="13" t="s">
        <v>221</v>
      </c>
      <c r="D106" s="16"/>
      <c r="E106" s="30">
        <f>E107+E110</f>
        <v>1500</v>
      </c>
      <c r="G106" s="4"/>
    </row>
    <row r="107" spans="2:7" ht="24">
      <c r="B107" s="11" t="s">
        <v>219</v>
      </c>
      <c r="C107" s="13" t="s">
        <v>220</v>
      </c>
      <c r="D107" s="16"/>
      <c r="E107" s="30">
        <f>E108</f>
        <v>1200</v>
      </c>
      <c r="G107" s="4"/>
    </row>
    <row r="108" spans="2:7" ht="24">
      <c r="B108" s="11" t="s">
        <v>75</v>
      </c>
      <c r="C108" s="13" t="s">
        <v>220</v>
      </c>
      <c r="D108" s="16">
        <v>200</v>
      </c>
      <c r="E108" s="30">
        <f>E109</f>
        <v>1200</v>
      </c>
      <c r="G108" s="4"/>
    </row>
    <row r="109" spans="2:7" ht="24">
      <c r="B109" s="11" t="s">
        <v>1</v>
      </c>
      <c r="C109" s="13" t="s">
        <v>220</v>
      </c>
      <c r="D109" s="16">
        <v>240</v>
      </c>
      <c r="E109" s="30">
        <v>1200</v>
      </c>
      <c r="G109" s="4"/>
    </row>
    <row r="110" spans="2:7" ht="28.5" customHeight="1">
      <c r="B110" s="11" t="s">
        <v>209</v>
      </c>
      <c r="C110" s="13" t="s">
        <v>210</v>
      </c>
      <c r="D110" s="16"/>
      <c r="E110" s="30">
        <f>E111</f>
        <v>300</v>
      </c>
      <c r="G110" s="4"/>
    </row>
    <row r="111" spans="2:7" ht="24">
      <c r="B111" s="11" t="s">
        <v>75</v>
      </c>
      <c r="C111" s="13" t="s">
        <v>210</v>
      </c>
      <c r="D111" s="16">
        <v>200</v>
      </c>
      <c r="E111" s="30">
        <f>E112</f>
        <v>300</v>
      </c>
      <c r="G111" s="4"/>
    </row>
    <row r="112" spans="2:7" ht="24">
      <c r="B112" s="11" t="s">
        <v>1</v>
      </c>
      <c r="C112" s="13" t="s">
        <v>210</v>
      </c>
      <c r="D112" s="16">
        <v>240</v>
      </c>
      <c r="E112" s="30">
        <v>300</v>
      </c>
      <c r="G112" s="4"/>
    </row>
    <row r="113" spans="2:7">
      <c r="B113" s="10" t="s">
        <v>17</v>
      </c>
      <c r="C113" s="13" t="s">
        <v>150</v>
      </c>
      <c r="D113" s="16"/>
      <c r="E113" s="30">
        <f>E114</f>
        <v>39</v>
      </c>
      <c r="G113" s="4"/>
    </row>
    <row r="114" spans="2:7" ht="24">
      <c r="B114" s="10" t="s">
        <v>55</v>
      </c>
      <c r="C114" s="13" t="s">
        <v>151</v>
      </c>
      <c r="D114" s="16"/>
      <c r="E114" s="30">
        <f>E115</f>
        <v>39</v>
      </c>
      <c r="G114" s="4"/>
    </row>
    <row r="115" spans="2:7" ht="24">
      <c r="B115" s="10" t="s">
        <v>47</v>
      </c>
      <c r="C115" s="13" t="s">
        <v>152</v>
      </c>
      <c r="D115" s="16"/>
      <c r="E115" s="30">
        <f>E116</f>
        <v>39</v>
      </c>
      <c r="G115" s="4"/>
    </row>
    <row r="116" spans="2:7" ht="24">
      <c r="B116" s="11" t="s">
        <v>75</v>
      </c>
      <c r="C116" s="13" t="s">
        <v>152</v>
      </c>
      <c r="D116" s="16">
        <v>200</v>
      </c>
      <c r="E116" s="30">
        <f>E117</f>
        <v>39</v>
      </c>
      <c r="G116" s="4"/>
    </row>
    <row r="117" spans="2:7" ht="24">
      <c r="B117" s="11" t="s">
        <v>1</v>
      </c>
      <c r="C117" s="13" t="s">
        <v>152</v>
      </c>
      <c r="D117" s="16">
        <v>240</v>
      </c>
      <c r="E117" s="30">
        <v>39</v>
      </c>
      <c r="G117" s="4"/>
    </row>
    <row r="118" spans="2:7" ht="24">
      <c r="B118" s="10" t="s">
        <v>24</v>
      </c>
      <c r="C118" s="13" t="s">
        <v>153</v>
      </c>
      <c r="D118" s="16" t="s">
        <v>11</v>
      </c>
      <c r="E118" s="30">
        <f>E119</f>
        <v>31</v>
      </c>
      <c r="G118" s="4"/>
    </row>
    <row r="119" spans="2:7" ht="24">
      <c r="B119" s="10" t="s">
        <v>53</v>
      </c>
      <c r="C119" s="13" t="s">
        <v>154</v>
      </c>
      <c r="D119" s="16"/>
      <c r="E119" s="30">
        <f>E120</f>
        <v>31</v>
      </c>
      <c r="G119" s="4"/>
    </row>
    <row r="120" spans="2:7" ht="24">
      <c r="B120" s="10" t="s">
        <v>54</v>
      </c>
      <c r="C120" s="13" t="s">
        <v>155</v>
      </c>
      <c r="D120" s="16"/>
      <c r="E120" s="30">
        <f>E121</f>
        <v>31</v>
      </c>
      <c r="G120" s="4"/>
    </row>
    <row r="121" spans="2:7" ht="24">
      <c r="B121" s="11" t="s">
        <v>75</v>
      </c>
      <c r="C121" s="13" t="s">
        <v>155</v>
      </c>
      <c r="D121" s="16">
        <v>200</v>
      </c>
      <c r="E121" s="30">
        <f>E122</f>
        <v>31</v>
      </c>
      <c r="G121" s="4"/>
    </row>
    <row r="122" spans="2:7" ht="24">
      <c r="B122" s="11" t="s">
        <v>1</v>
      </c>
      <c r="C122" s="13" t="s">
        <v>155</v>
      </c>
      <c r="D122" s="16">
        <v>240</v>
      </c>
      <c r="E122" s="30">
        <v>31</v>
      </c>
      <c r="G122" s="4"/>
    </row>
    <row r="123" spans="2:7" ht="36">
      <c r="B123" s="20" t="s">
        <v>100</v>
      </c>
      <c r="C123" s="13" t="s">
        <v>156</v>
      </c>
      <c r="D123" s="16" t="s">
        <v>11</v>
      </c>
      <c r="E123" s="30">
        <f>E124</f>
        <v>100</v>
      </c>
      <c r="G123" s="4"/>
    </row>
    <row r="124" spans="2:7" ht="24">
      <c r="B124" s="10" t="s">
        <v>56</v>
      </c>
      <c r="C124" s="13" t="s">
        <v>159</v>
      </c>
      <c r="D124" s="16" t="s">
        <v>11</v>
      </c>
      <c r="E124" s="30">
        <f>E125+E131</f>
        <v>100</v>
      </c>
      <c r="G124" s="4"/>
    </row>
    <row r="125" spans="2:7" ht="24">
      <c r="B125" s="10" t="s">
        <v>79</v>
      </c>
      <c r="C125" s="13" t="s">
        <v>160</v>
      </c>
      <c r="D125" s="16"/>
      <c r="E125" s="30">
        <f>E126</f>
        <v>50</v>
      </c>
      <c r="G125" s="4"/>
    </row>
    <row r="126" spans="2:7">
      <c r="B126" s="10" t="s">
        <v>208</v>
      </c>
      <c r="C126" s="13" t="s">
        <v>207</v>
      </c>
      <c r="D126" s="16" t="s">
        <v>11</v>
      </c>
      <c r="E126" s="30">
        <f>E127+E129</f>
        <v>50</v>
      </c>
      <c r="G126" s="4"/>
    </row>
    <row r="127" spans="2:7">
      <c r="B127" s="11" t="s">
        <v>9</v>
      </c>
      <c r="C127" s="13" t="s">
        <v>207</v>
      </c>
      <c r="D127" s="16" t="s">
        <v>23</v>
      </c>
      <c r="E127" s="30">
        <f>E128</f>
        <v>50</v>
      </c>
      <c r="G127" s="4"/>
    </row>
    <row r="128" spans="2:7">
      <c r="B128" s="11" t="s">
        <v>22</v>
      </c>
      <c r="C128" s="13" t="s">
        <v>207</v>
      </c>
      <c r="D128" s="16" t="s">
        <v>21</v>
      </c>
      <c r="E128" s="30">
        <v>50</v>
      </c>
      <c r="G128" s="4"/>
    </row>
    <row r="129" spans="2:7" hidden="1">
      <c r="B129" s="11" t="s">
        <v>16</v>
      </c>
      <c r="C129" s="13" t="s">
        <v>161</v>
      </c>
      <c r="D129" s="16">
        <v>300</v>
      </c>
      <c r="E129" s="17">
        <f>E130</f>
        <v>0</v>
      </c>
      <c r="G129" s="4"/>
    </row>
    <row r="130" spans="2:7" hidden="1">
      <c r="B130" s="11" t="s">
        <v>87</v>
      </c>
      <c r="C130" s="13" t="s">
        <v>161</v>
      </c>
      <c r="D130" s="16">
        <v>360</v>
      </c>
      <c r="E130" s="17"/>
      <c r="G130" s="4"/>
    </row>
    <row r="131" spans="2:7" ht="24">
      <c r="B131" s="11" t="s">
        <v>57</v>
      </c>
      <c r="C131" s="13" t="s">
        <v>157</v>
      </c>
      <c r="D131" s="16"/>
      <c r="E131" s="30">
        <f>E132</f>
        <v>50</v>
      </c>
      <c r="G131" s="4"/>
    </row>
    <row r="132" spans="2:7" ht="22.5" customHeight="1">
      <c r="B132" s="11" t="s">
        <v>80</v>
      </c>
      <c r="C132" s="13" t="s">
        <v>158</v>
      </c>
      <c r="D132" s="16"/>
      <c r="E132" s="30">
        <f>E133</f>
        <v>50</v>
      </c>
      <c r="G132" s="4"/>
    </row>
    <row r="133" spans="2:7" ht="24">
      <c r="B133" s="11" t="s">
        <v>75</v>
      </c>
      <c r="C133" s="13" t="s">
        <v>158</v>
      </c>
      <c r="D133" s="16">
        <v>200</v>
      </c>
      <c r="E133" s="30">
        <f>E134</f>
        <v>50</v>
      </c>
      <c r="G133" s="4"/>
    </row>
    <row r="134" spans="2:7" ht="24">
      <c r="B134" s="11" t="s">
        <v>1</v>
      </c>
      <c r="C134" s="13" t="s">
        <v>158</v>
      </c>
      <c r="D134" s="16">
        <v>240</v>
      </c>
      <c r="E134" s="30">
        <v>50</v>
      </c>
      <c r="G134" s="4"/>
    </row>
    <row r="135" spans="2:7" ht="24">
      <c r="B135" s="10" t="s">
        <v>125</v>
      </c>
      <c r="C135" s="13" t="s">
        <v>121</v>
      </c>
      <c r="D135" s="16"/>
      <c r="E135" s="30">
        <f>E136</f>
        <v>1158.4000000000001</v>
      </c>
      <c r="G135" s="4"/>
    </row>
    <row r="136" spans="2:7">
      <c r="B136" s="10" t="s">
        <v>27</v>
      </c>
      <c r="C136" s="13" t="s">
        <v>122</v>
      </c>
      <c r="D136" s="16"/>
      <c r="E136" s="30">
        <f>E137</f>
        <v>1158.4000000000001</v>
      </c>
      <c r="G136" s="4"/>
    </row>
    <row r="137" spans="2:7" ht="24">
      <c r="B137" s="10" t="s">
        <v>44</v>
      </c>
      <c r="C137" s="18" t="s">
        <v>123</v>
      </c>
      <c r="D137" s="16"/>
      <c r="E137" s="30">
        <f>E138+E141</f>
        <v>1158.4000000000001</v>
      </c>
      <c r="G137" s="4"/>
    </row>
    <row r="138" spans="2:7" ht="36">
      <c r="B138" s="10" t="s">
        <v>45</v>
      </c>
      <c r="C138" s="18" t="s">
        <v>124</v>
      </c>
      <c r="D138" s="16"/>
      <c r="E138" s="30">
        <f>E139</f>
        <v>781</v>
      </c>
      <c r="G138" s="4"/>
    </row>
    <row r="139" spans="2:7" ht="36">
      <c r="B139" s="11" t="s">
        <v>3</v>
      </c>
      <c r="C139" s="18" t="s">
        <v>124</v>
      </c>
      <c r="D139" s="16">
        <v>100</v>
      </c>
      <c r="E139" s="30">
        <f>E140</f>
        <v>781</v>
      </c>
      <c r="G139" s="4"/>
    </row>
    <row r="140" spans="2:7">
      <c r="B140" s="11" t="s">
        <v>78</v>
      </c>
      <c r="C140" s="18" t="s">
        <v>124</v>
      </c>
      <c r="D140" s="16">
        <v>110</v>
      </c>
      <c r="E140" s="30">
        <v>781</v>
      </c>
      <c r="G140" s="4"/>
    </row>
    <row r="141" spans="2:7" ht="36">
      <c r="B141" s="10" t="s">
        <v>90</v>
      </c>
      <c r="C141" s="13" t="s">
        <v>126</v>
      </c>
      <c r="D141" s="16"/>
      <c r="E141" s="30">
        <f>E142</f>
        <v>377.4</v>
      </c>
      <c r="G141" s="4"/>
    </row>
    <row r="142" spans="2:7" ht="36">
      <c r="B142" s="11" t="s">
        <v>3</v>
      </c>
      <c r="C142" s="13" t="s">
        <v>126</v>
      </c>
      <c r="D142" s="16">
        <v>100</v>
      </c>
      <c r="E142" s="30">
        <f>E143</f>
        <v>377.4</v>
      </c>
      <c r="G142" s="4"/>
    </row>
    <row r="143" spans="2:7">
      <c r="B143" s="11" t="s">
        <v>78</v>
      </c>
      <c r="C143" s="13" t="s">
        <v>126</v>
      </c>
      <c r="D143" s="16">
        <v>110</v>
      </c>
      <c r="E143" s="30">
        <v>377.4</v>
      </c>
      <c r="G143" s="4"/>
    </row>
    <row r="144" spans="2:7" ht="24">
      <c r="B144" s="10" t="s">
        <v>102</v>
      </c>
      <c r="C144" s="13" t="s">
        <v>166</v>
      </c>
      <c r="D144" s="16"/>
      <c r="E144" s="30">
        <f>E145+E156</f>
        <v>14478.300000000001</v>
      </c>
      <c r="G144" s="4"/>
    </row>
    <row r="145" spans="2:7">
      <c r="B145" s="10" t="s">
        <v>19</v>
      </c>
      <c r="C145" s="13" t="s">
        <v>167</v>
      </c>
      <c r="D145" s="16"/>
      <c r="E145" s="30">
        <f>E146</f>
        <v>1826.7</v>
      </c>
      <c r="G145" s="4"/>
    </row>
    <row r="146" spans="2:7" ht="24">
      <c r="B146" s="10" t="s">
        <v>60</v>
      </c>
      <c r="C146" s="13" t="s">
        <v>168</v>
      </c>
      <c r="D146" s="16"/>
      <c r="E146" s="30">
        <f>E147+E150+E153</f>
        <v>1826.7</v>
      </c>
      <c r="G146" s="4"/>
    </row>
    <row r="147" spans="2:7">
      <c r="B147" s="10" t="s">
        <v>61</v>
      </c>
      <c r="C147" s="13" t="s">
        <v>169</v>
      </c>
      <c r="D147" s="16"/>
      <c r="E147" s="30">
        <f>E148</f>
        <v>1482</v>
      </c>
      <c r="G147" s="4"/>
    </row>
    <row r="148" spans="2:7">
      <c r="B148" s="11" t="s">
        <v>9</v>
      </c>
      <c r="C148" s="13" t="s">
        <v>169</v>
      </c>
      <c r="D148" s="16">
        <v>800</v>
      </c>
      <c r="E148" s="30">
        <f>E149</f>
        <v>1482</v>
      </c>
      <c r="G148" s="4"/>
    </row>
    <row r="149" spans="2:7" ht="36">
      <c r="B149" s="11" t="s">
        <v>76</v>
      </c>
      <c r="C149" s="13" t="s">
        <v>169</v>
      </c>
      <c r="D149" s="16">
        <v>810</v>
      </c>
      <c r="E149" s="30">
        <v>1482</v>
      </c>
      <c r="G149" s="4"/>
    </row>
    <row r="150" spans="2:7" ht="36">
      <c r="B150" s="10" t="s">
        <v>62</v>
      </c>
      <c r="C150" s="13" t="s">
        <v>170</v>
      </c>
      <c r="D150" s="16"/>
      <c r="E150" s="30">
        <f>E151</f>
        <v>344.7</v>
      </c>
      <c r="G150" s="4"/>
    </row>
    <row r="151" spans="2:7">
      <c r="B151" s="10" t="s">
        <v>15</v>
      </c>
      <c r="C151" s="13" t="s">
        <v>170</v>
      </c>
      <c r="D151" s="16">
        <v>500</v>
      </c>
      <c r="E151" s="30">
        <f>E152</f>
        <v>344.7</v>
      </c>
      <c r="G151" s="4"/>
    </row>
    <row r="152" spans="2:7">
      <c r="B152" s="11" t="s">
        <v>14</v>
      </c>
      <c r="C152" s="13" t="s">
        <v>170</v>
      </c>
      <c r="D152" s="16">
        <v>540</v>
      </c>
      <c r="E152" s="30">
        <v>344.7</v>
      </c>
      <c r="G152" s="4"/>
    </row>
    <row r="153" spans="2:7" ht="24" hidden="1">
      <c r="B153" s="11" t="s">
        <v>47</v>
      </c>
      <c r="C153" s="13" t="s">
        <v>171</v>
      </c>
      <c r="D153" s="16"/>
      <c r="E153" s="17">
        <f>E154</f>
        <v>0</v>
      </c>
      <c r="G153" s="4"/>
    </row>
    <row r="154" spans="2:7" ht="24" hidden="1">
      <c r="B154" s="11" t="s">
        <v>75</v>
      </c>
      <c r="C154" s="13" t="s">
        <v>171</v>
      </c>
      <c r="D154" s="16">
        <v>200</v>
      </c>
      <c r="E154" s="17">
        <f>E155</f>
        <v>0</v>
      </c>
      <c r="G154" s="4"/>
    </row>
    <row r="155" spans="2:7" ht="24" hidden="1">
      <c r="B155" s="11" t="s">
        <v>1</v>
      </c>
      <c r="C155" s="13" t="s">
        <v>171</v>
      </c>
      <c r="D155" s="16">
        <v>240</v>
      </c>
      <c r="E155" s="17"/>
      <c r="G155" s="4"/>
    </row>
    <row r="156" spans="2:7">
      <c r="B156" s="10" t="s">
        <v>18</v>
      </c>
      <c r="C156" s="13" t="s">
        <v>172</v>
      </c>
      <c r="D156" s="16"/>
      <c r="E156" s="35">
        <f>E157</f>
        <v>12651.6</v>
      </c>
      <c r="G156" s="4"/>
    </row>
    <row r="157" spans="2:7" ht="24">
      <c r="B157" s="10" t="s">
        <v>93</v>
      </c>
      <c r="C157" s="13" t="s">
        <v>173</v>
      </c>
      <c r="D157" s="16"/>
      <c r="E157" s="35">
        <f>E158</f>
        <v>12651.6</v>
      </c>
      <c r="G157" s="4"/>
    </row>
    <row r="158" spans="2:7" ht="24">
      <c r="B158" s="11" t="s">
        <v>47</v>
      </c>
      <c r="C158" s="13" t="s">
        <v>174</v>
      </c>
      <c r="D158" s="16"/>
      <c r="E158" s="35">
        <f>E159</f>
        <v>12651.6</v>
      </c>
      <c r="G158" s="4"/>
    </row>
    <row r="159" spans="2:7" ht="24">
      <c r="B159" s="11" t="s">
        <v>75</v>
      </c>
      <c r="C159" s="13" t="s">
        <v>174</v>
      </c>
      <c r="D159" s="16" t="s">
        <v>7</v>
      </c>
      <c r="E159" s="35">
        <f>E160</f>
        <v>12651.6</v>
      </c>
      <c r="G159" s="4"/>
    </row>
    <row r="160" spans="2:7" ht="24">
      <c r="B160" s="11" t="s">
        <v>1</v>
      </c>
      <c r="C160" s="13" t="s">
        <v>174</v>
      </c>
      <c r="D160" s="16" t="s">
        <v>6</v>
      </c>
      <c r="E160" s="35">
        <v>12651.6</v>
      </c>
      <c r="G160" s="4"/>
    </row>
    <row r="161" spans="2:7" ht="24">
      <c r="B161" s="11" t="s">
        <v>101</v>
      </c>
      <c r="C161" s="13" t="s">
        <v>162</v>
      </c>
      <c r="D161" s="16" t="s">
        <v>11</v>
      </c>
      <c r="E161" s="30">
        <f>E162</f>
        <v>355</v>
      </c>
      <c r="G161" s="4"/>
    </row>
    <row r="162" spans="2:7" ht="24">
      <c r="B162" s="10" t="s">
        <v>58</v>
      </c>
      <c r="C162" s="13" t="s">
        <v>163</v>
      </c>
      <c r="D162" s="21"/>
      <c r="E162" s="30">
        <f>E163</f>
        <v>355</v>
      </c>
      <c r="G162" s="4"/>
    </row>
    <row r="163" spans="2:7" ht="24">
      <c r="B163" s="10" t="s">
        <v>59</v>
      </c>
      <c r="C163" s="13" t="s">
        <v>164</v>
      </c>
      <c r="D163" s="21"/>
      <c r="E163" s="30">
        <f>E164</f>
        <v>355</v>
      </c>
      <c r="G163" s="4"/>
    </row>
    <row r="164" spans="2:7">
      <c r="B164" s="10" t="s">
        <v>20</v>
      </c>
      <c r="C164" s="13" t="s">
        <v>165</v>
      </c>
      <c r="D164" s="21"/>
      <c r="E164" s="30">
        <f>E165</f>
        <v>355</v>
      </c>
      <c r="G164" s="4"/>
    </row>
    <row r="165" spans="2:7" ht="24">
      <c r="B165" s="11" t="s">
        <v>75</v>
      </c>
      <c r="C165" s="13" t="s">
        <v>165</v>
      </c>
      <c r="D165" s="16" t="s">
        <v>7</v>
      </c>
      <c r="E165" s="30">
        <f>E166</f>
        <v>355</v>
      </c>
      <c r="G165" s="4"/>
    </row>
    <row r="166" spans="2:7" ht="24">
      <c r="B166" s="11" t="s">
        <v>1</v>
      </c>
      <c r="C166" s="13" t="s">
        <v>165</v>
      </c>
      <c r="D166" s="16" t="s">
        <v>6</v>
      </c>
      <c r="E166" s="30">
        <v>355</v>
      </c>
      <c r="G166" s="4"/>
    </row>
    <row r="167" spans="2:7" ht="24">
      <c r="B167" s="10" t="s">
        <v>130</v>
      </c>
      <c r="C167" s="13" t="s">
        <v>127</v>
      </c>
      <c r="D167" s="17"/>
      <c r="E167" s="30">
        <f>E168</f>
        <v>55</v>
      </c>
      <c r="G167" s="4"/>
    </row>
    <row r="168" spans="2:7">
      <c r="B168" s="10" t="s">
        <v>131</v>
      </c>
      <c r="C168" s="13" t="s">
        <v>128</v>
      </c>
      <c r="D168" s="17"/>
      <c r="E168" s="30">
        <f>E169</f>
        <v>55</v>
      </c>
      <c r="G168" s="4"/>
    </row>
    <row r="169" spans="2:7">
      <c r="B169" s="10" t="s">
        <v>74</v>
      </c>
      <c r="C169" s="13" t="s">
        <v>128</v>
      </c>
      <c r="D169" s="17"/>
      <c r="E169" s="30">
        <f>E170</f>
        <v>55</v>
      </c>
      <c r="G169" s="4"/>
    </row>
    <row r="170" spans="2:7" ht="24">
      <c r="B170" s="10" t="s">
        <v>47</v>
      </c>
      <c r="C170" s="13" t="s">
        <v>129</v>
      </c>
      <c r="D170" s="17"/>
      <c r="E170" s="17">
        <f>E171</f>
        <v>55</v>
      </c>
      <c r="G170" s="4"/>
    </row>
    <row r="171" spans="2:7" ht="24">
      <c r="B171" s="11" t="s">
        <v>75</v>
      </c>
      <c r="C171" s="13" t="s">
        <v>129</v>
      </c>
      <c r="D171" s="16">
        <v>200</v>
      </c>
      <c r="E171" s="30">
        <f>E172</f>
        <v>55</v>
      </c>
      <c r="G171" s="4"/>
    </row>
    <row r="172" spans="2:7" ht="24">
      <c r="B172" s="11" t="s">
        <v>1</v>
      </c>
      <c r="C172" s="13" t="s">
        <v>129</v>
      </c>
      <c r="D172" s="16">
        <v>240</v>
      </c>
      <c r="E172" s="30">
        <v>55</v>
      </c>
      <c r="G172" s="4"/>
    </row>
    <row r="173" spans="2:7" ht="24">
      <c r="B173" s="10" t="s">
        <v>98</v>
      </c>
      <c r="C173" s="13" t="s">
        <v>132</v>
      </c>
      <c r="D173" s="17"/>
      <c r="E173" s="30">
        <f>E174+E182</f>
        <v>32984.300000000003</v>
      </c>
      <c r="G173" s="4"/>
    </row>
    <row r="174" spans="2:7" ht="24">
      <c r="B174" s="10" t="s">
        <v>48</v>
      </c>
      <c r="C174" s="13" t="s">
        <v>135</v>
      </c>
      <c r="D174" s="17"/>
      <c r="E174" s="30">
        <f>E175</f>
        <v>1209.2</v>
      </c>
      <c r="G174" s="4"/>
    </row>
    <row r="175" spans="2:7" ht="24">
      <c r="B175" s="10" t="s">
        <v>77</v>
      </c>
      <c r="C175" s="13" t="s">
        <v>136</v>
      </c>
      <c r="D175" s="17"/>
      <c r="E175" s="30">
        <f>E176+E179</f>
        <v>1209.2</v>
      </c>
      <c r="G175" s="4"/>
    </row>
    <row r="176" spans="2:7" ht="24" hidden="1">
      <c r="B176" s="10" t="s">
        <v>91</v>
      </c>
      <c r="C176" s="13" t="s">
        <v>137</v>
      </c>
      <c r="D176" s="17"/>
      <c r="E176" s="17">
        <f>E177</f>
        <v>0</v>
      </c>
      <c r="G176" s="4"/>
    </row>
    <row r="177" spans="2:7" ht="24" hidden="1">
      <c r="B177" s="10" t="s">
        <v>85</v>
      </c>
      <c r="C177" s="13" t="s">
        <v>137</v>
      </c>
      <c r="D177" s="16">
        <v>600</v>
      </c>
      <c r="E177" s="17">
        <f>E178</f>
        <v>0</v>
      </c>
      <c r="G177" s="4"/>
    </row>
    <row r="178" spans="2:7" ht="24" hidden="1">
      <c r="B178" s="11" t="s">
        <v>86</v>
      </c>
      <c r="C178" s="13" t="s">
        <v>137</v>
      </c>
      <c r="D178" s="16">
        <v>630</v>
      </c>
      <c r="E178" s="17"/>
      <c r="G178" s="4"/>
    </row>
    <row r="179" spans="2:7" ht="24">
      <c r="B179" s="10" t="s">
        <v>47</v>
      </c>
      <c r="C179" s="13" t="s">
        <v>138</v>
      </c>
      <c r="D179" s="16"/>
      <c r="E179" s="30">
        <f>E180</f>
        <v>1209.2</v>
      </c>
      <c r="G179" s="4"/>
    </row>
    <row r="180" spans="2:7" ht="24">
      <c r="B180" s="11" t="s">
        <v>75</v>
      </c>
      <c r="C180" s="13" t="s">
        <v>138</v>
      </c>
      <c r="D180" s="16">
        <v>200</v>
      </c>
      <c r="E180" s="30">
        <f>E181</f>
        <v>1209.2</v>
      </c>
      <c r="G180" s="4"/>
    </row>
    <row r="181" spans="2:7" ht="24">
      <c r="B181" s="11" t="s">
        <v>1</v>
      </c>
      <c r="C181" s="13" t="s">
        <v>138</v>
      </c>
      <c r="D181" s="16">
        <v>240</v>
      </c>
      <c r="E181" s="30">
        <v>1209.2</v>
      </c>
      <c r="G181" s="4"/>
    </row>
    <row r="182" spans="2:7" ht="24">
      <c r="B182" s="10" t="s">
        <v>26</v>
      </c>
      <c r="C182" s="13" t="s">
        <v>133</v>
      </c>
      <c r="D182" s="16"/>
      <c r="E182" s="30">
        <f>E183</f>
        <v>31775.100000000002</v>
      </c>
      <c r="G182" s="4"/>
    </row>
    <row r="183" spans="2:7" ht="24">
      <c r="B183" s="10" t="s">
        <v>46</v>
      </c>
      <c r="C183" s="13" t="s">
        <v>134</v>
      </c>
      <c r="D183" s="16"/>
      <c r="E183" s="30">
        <f>E184+E187+E190+E195+E198</f>
        <v>31775.100000000002</v>
      </c>
      <c r="G183" s="4"/>
    </row>
    <row r="184" spans="2:7" ht="48">
      <c r="B184" s="11" t="s">
        <v>106</v>
      </c>
      <c r="C184" s="13" t="s">
        <v>142</v>
      </c>
      <c r="D184" s="16"/>
      <c r="E184" s="17">
        <f>E185</f>
        <v>20000</v>
      </c>
      <c r="G184" s="4"/>
    </row>
    <row r="185" spans="2:7">
      <c r="B185" s="10" t="s">
        <v>15</v>
      </c>
      <c r="C185" s="13" t="s">
        <v>142</v>
      </c>
      <c r="D185" s="16">
        <v>500</v>
      </c>
      <c r="E185" s="17">
        <f>E186</f>
        <v>20000</v>
      </c>
      <c r="G185" s="4"/>
    </row>
    <row r="186" spans="2:7">
      <c r="B186" s="11" t="s">
        <v>14</v>
      </c>
      <c r="C186" s="13" t="s">
        <v>142</v>
      </c>
      <c r="D186" s="16">
        <v>540</v>
      </c>
      <c r="E186" s="17">
        <v>20000</v>
      </c>
      <c r="G186" s="4"/>
    </row>
    <row r="187" spans="2:7" ht="36">
      <c r="B187" s="11" t="s">
        <v>222</v>
      </c>
      <c r="C187" s="13" t="s">
        <v>223</v>
      </c>
      <c r="D187" s="16"/>
      <c r="E187" s="17">
        <f>E188</f>
        <v>9.4</v>
      </c>
      <c r="G187" s="4"/>
    </row>
    <row r="188" spans="2:7" ht="24">
      <c r="B188" s="11" t="s">
        <v>75</v>
      </c>
      <c r="C188" s="13" t="s">
        <v>223</v>
      </c>
      <c r="D188" s="16">
        <v>200</v>
      </c>
      <c r="E188" s="17">
        <f>E189</f>
        <v>9.4</v>
      </c>
      <c r="G188" s="4"/>
    </row>
    <row r="189" spans="2:7" ht="24">
      <c r="B189" s="11" t="s">
        <v>1</v>
      </c>
      <c r="C189" s="13" t="s">
        <v>223</v>
      </c>
      <c r="D189" s="16">
        <v>240</v>
      </c>
      <c r="E189" s="17">
        <v>9.4</v>
      </c>
      <c r="G189" s="4"/>
    </row>
    <row r="190" spans="2:7" ht="24">
      <c r="B190" s="10" t="s">
        <v>47</v>
      </c>
      <c r="C190" s="13" t="s">
        <v>139</v>
      </c>
      <c r="D190" s="16"/>
      <c r="E190" s="30">
        <f>E191+E193</f>
        <v>4279.1000000000004</v>
      </c>
      <c r="G190" s="4"/>
    </row>
    <row r="191" spans="2:7" ht="24">
      <c r="B191" s="11" t="s">
        <v>75</v>
      </c>
      <c r="C191" s="13" t="s">
        <v>139</v>
      </c>
      <c r="D191" s="16">
        <v>200</v>
      </c>
      <c r="E191" s="17">
        <f>E192</f>
        <v>3653.8</v>
      </c>
      <c r="G191" s="4"/>
    </row>
    <row r="192" spans="2:7" ht="24">
      <c r="B192" s="11" t="s">
        <v>1</v>
      </c>
      <c r="C192" s="13" t="s">
        <v>139</v>
      </c>
      <c r="D192" s="16">
        <v>240</v>
      </c>
      <c r="E192" s="17">
        <v>3653.8</v>
      </c>
      <c r="G192" s="4"/>
    </row>
    <row r="193" spans="2:7">
      <c r="B193" s="11" t="s">
        <v>9</v>
      </c>
      <c r="C193" s="13" t="s">
        <v>139</v>
      </c>
      <c r="D193" s="16">
        <v>800</v>
      </c>
      <c r="E193" s="30">
        <f>E194</f>
        <v>625.29999999999995</v>
      </c>
      <c r="G193" s="4"/>
    </row>
    <row r="194" spans="2:7" ht="36">
      <c r="B194" s="11" t="s">
        <v>76</v>
      </c>
      <c r="C194" s="13" t="s">
        <v>139</v>
      </c>
      <c r="D194" s="16">
        <v>810</v>
      </c>
      <c r="E194" s="30">
        <v>625.29999999999995</v>
      </c>
      <c r="G194" s="4"/>
    </row>
    <row r="195" spans="2:7" ht="36">
      <c r="B195" s="11" t="s">
        <v>62</v>
      </c>
      <c r="C195" s="13" t="s">
        <v>211</v>
      </c>
      <c r="D195" s="16"/>
      <c r="E195" s="30">
        <f>E196</f>
        <v>5264.4</v>
      </c>
      <c r="G195" s="4"/>
    </row>
    <row r="196" spans="2:7">
      <c r="B196" s="10" t="s">
        <v>15</v>
      </c>
      <c r="C196" s="13" t="s">
        <v>211</v>
      </c>
      <c r="D196" s="16">
        <v>500</v>
      </c>
      <c r="E196" s="30">
        <f>E197</f>
        <v>5264.4</v>
      </c>
      <c r="G196" s="4"/>
    </row>
    <row r="197" spans="2:7">
      <c r="B197" s="11" t="s">
        <v>14</v>
      </c>
      <c r="C197" s="13" t="s">
        <v>211</v>
      </c>
      <c r="D197" s="16">
        <v>540</v>
      </c>
      <c r="E197" s="30">
        <v>5264.4</v>
      </c>
      <c r="G197" s="4"/>
    </row>
    <row r="198" spans="2:7" ht="48">
      <c r="B198" s="10" t="s">
        <v>140</v>
      </c>
      <c r="C198" s="13" t="s">
        <v>141</v>
      </c>
      <c r="D198" s="16"/>
      <c r="E198" s="30">
        <f>E199</f>
        <v>2222.1999999999998</v>
      </c>
      <c r="G198" s="4"/>
    </row>
    <row r="199" spans="2:7">
      <c r="B199" s="10" t="s">
        <v>15</v>
      </c>
      <c r="C199" s="13" t="s">
        <v>141</v>
      </c>
      <c r="D199" s="16">
        <v>500</v>
      </c>
      <c r="E199" s="30">
        <f>E200</f>
        <v>2222.1999999999998</v>
      </c>
      <c r="G199" s="4"/>
    </row>
    <row r="200" spans="2:7">
      <c r="B200" s="11" t="s">
        <v>14</v>
      </c>
      <c r="C200" s="13" t="s">
        <v>141</v>
      </c>
      <c r="D200" s="16">
        <v>540</v>
      </c>
      <c r="E200" s="30">
        <v>2222.1999999999998</v>
      </c>
      <c r="G200" s="4"/>
    </row>
    <row r="201" spans="2:7">
      <c r="B201" s="15" t="s">
        <v>96</v>
      </c>
      <c r="C201" s="13" t="s">
        <v>107</v>
      </c>
      <c r="D201" s="16"/>
      <c r="E201" s="30">
        <f>E202+E222</f>
        <v>24889.1</v>
      </c>
      <c r="G201" s="4"/>
    </row>
    <row r="202" spans="2:7" ht="24">
      <c r="B202" s="10" t="s">
        <v>39</v>
      </c>
      <c r="C202" s="13" t="s">
        <v>108</v>
      </c>
      <c r="D202" s="16"/>
      <c r="E202" s="30">
        <f>E203+E209+E215</f>
        <v>9141.2000000000007</v>
      </c>
      <c r="G202" s="4"/>
    </row>
    <row r="203" spans="2:7">
      <c r="B203" s="10" t="s">
        <v>40</v>
      </c>
      <c r="C203" s="13" t="s">
        <v>109</v>
      </c>
      <c r="D203" s="16"/>
      <c r="E203" s="30">
        <f>E204</f>
        <v>7311.9000000000005</v>
      </c>
      <c r="G203" s="4"/>
    </row>
    <row r="204" spans="2:7">
      <c r="B204" s="10" t="s">
        <v>41</v>
      </c>
      <c r="C204" s="13" t="s">
        <v>110</v>
      </c>
      <c r="D204" s="16"/>
      <c r="E204" s="30">
        <f>E205+E207</f>
        <v>7311.9000000000005</v>
      </c>
      <c r="G204" s="4"/>
    </row>
    <row r="205" spans="2:7" ht="36">
      <c r="B205" s="11" t="s">
        <v>3</v>
      </c>
      <c r="C205" s="13" t="s">
        <v>110</v>
      </c>
      <c r="D205" s="16">
        <v>100</v>
      </c>
      <c r="E205" s="30">
        <f>E206</f>
        <v>6457.3</v>
      </c>
    </row>
    <row r="206" spans="2:7">
      <c r="B206" s="11" t="s">
        <v>78</v>
      </c>
      <c r="C206" s="13" t="s">
        <v>110</v>
      </c>
      <c r="D206" s="16">
        <v>110</v>
      </c>
      <c r="E206" s="30">
        <v>6457.3</v>
      </c>
      <c r="G206" s="4"/>
    </row>
    <row r="207" spans="2:7" ht="24">
      <c r="B207" s="11" t="s">
        <v>75</v>
      </c>
      <c r="C207" s="13" t="s">
        <v>110</v>
      </c>
      <c r="D207" s="16">
        <v>200</v>
      </c>
      <c r="E207" s="30">
        <f>E208</f>
        <v>854.6</v>
      </c>
      <c r="G207" s="4"/>
    </row>
    <row r="208" spans="2:7" ht="24">
      <c r="B208" s="11" t="s">
        <v>1</v>
      </c>
      <c r="C208" s="13" t="s">
        <v>110</v>
      </c>
      <c r="D208" s="16">
        <v>240</v>
      </c>
      <c r="E208" s="30">
        <v>854.6</v>
      </c>
      <c r="G208" s="4"/>
    </row>
    <row r="209" spans="2:7">
      <c r="B209" s="10" t="s">
        <v>42</v>
      </c>
      <c r="C209" s="13" t="s">
        <v>111</v>
      </c>
      <c r="D209" s="16"/>
      <c r="E209" s="30">
        <f>E210</f>
        <v>1640</v>
      </c>
      <c r="G209" s="4"/>
    </row>
    <row r="210" spans="2:7" ht="15.75" customHeight="1">
      <c r="B210" s="10" t="s">
        <v>41</v>
      </c>
      <c r="C210" s="13" t="s">
        <v>112</v>
      </c>
      <c r="D210" s="16"/>
      <c r="E210" s="30">
        <f>E211+E213</f>
        <v>1640</v>
      </c>
      <c r="G210" s="4"/>
    </row>
    <row r="211" spans="2:7" ht="36">
      <c r="B211" s="11" t="s">
        <v>3</v>
      </c>
      <c r="C211" s="13" t="s">
        <v>112</v>
      </c>
      <c r="D211" s="16">
        <v>100</v>
      </c>
      <c r="E211" s="30">
        <f>E212</f>
        <v>1339.5</v>
      </c>
      <c r="G211" s="4"/>
    </row>
    <row r="212" spans="2:7">
      <c r="B212" s="11" t="s">
        <v>78</v>
      </c>
      <c r="C212" s="13" t="s">
        <v>112</v>
      </c>
      <c r="D212" s="16">
        <v>110</v>
      </c>
      <c r="E212" s="30">
        <v>1339.5</v>
      </c>
      <c r="G212" s="4"/>
    </row>
    <row r="213" spans="2:7" ht="24">
      <c r="B213" s="11" t="s">
        <v>75</v>
      </c>
      <c r="C213" s="13" t="s">
        <v>112</v>
      </c>
      <c r="D213" s="16">
        <v>200</v>
      </c>
      <c r="E213" s="30">
        <f>E214</f>
        <v>300.5</v>
      </c>
      <c r="G213" s="4"/>
    </row>
    <row r="214" spans="2:7" ht="24">
      <c r="B214" s="11" t="s">
        <v>1</v>
      </c>
      <c r="C214" s="13" t="s">
        <v>112</v>
      </c>
      <c r="D214" s="16">
        <v>240</v>
      </c>
      <c r="E214" s="30">
        <v>300.5</v>
      </c>
      <c r="G214" s="4"/>
    </row>
    <row r="215" spans="2:7">
      <c r="B215" s="11" t="s">
        <v>116</v>
      </c>
      <c r="C215" s="13" t="s">
        <v>109</v>
      </c>
      <c r="D215" s="16"/>
      <c r="E215" s="30">
        <f>E216+E219</f>
        <v>189.3</v>
      </c>
      <c r="G215" s="4"/>
    </row>
    <row r="216" spans="2:7" ht="24">
      <c r="B216" s="11" t="s">
        <v>105</v>
      </c>
      <c r="C216" s="13" t="s">
        <v>213</v>
      </c>
      <c r="D216" s="16"/>
      <c r="E216" s="30">
        <f>E217</f>
        <v>179.8</v>
      </c>
      <c r="G216" s="4"/>
    </row>
    <row r="217" spans="2:7" ht="24">
      <c r="B217" s="11" t="s">
        <v>75</v>
      </c>
      <c r="C217" s="13" t="s">
        <v>213</v>
      </c>
      <c r="D217" s="16">
        <v>200</v>
      </c>
      <c r="E217" s="30">
        <f>E218</f>
        <v>179.8</v>
      </c>
      <c r="G217" s="4"/>
    </row>
    <row r="218" spans="2:7" ht="24">
      <c r="B218" s="11" t="s">
        <v>1</v>
      </c>
      <c r="C218" s="13" t="s">
        <v>213</v>
      </c>
      <c r="D218" s="16">
        <v>240</v>
      </c>
      <c r="E218" s="30">
        <v>179.8</v>
      </c>
      <c r="G218" s="4"/>
    </row>
    <row r="219" spans="2:7" ht="24">
      <c r="B219" s="11" t="s">
        <v>212</v>
      </c>
      <c r="C219" s="13" t="s">
        <v>214</v>
      </c>
      <c r="D219" s="16"/>
      <c r="E219" s="30">
        <f>E220</f>
        <v>9.5</v>
      </c>
      <c r="G219" s="4"/>
    </row>
    <row r="220" spans="2:7" ht="24">
      <c r="B220" s="11" t="s">
        <v>75</v>
      </c>
      <c r="C220" s="13" t="s">
        <v>214</v>
      </c>
      <c r="D220" s="16">
        <v>200</v>
      </c>
      <c r="E220" s="30">
        <f>E221</f>
        <v>9.5</v>
      </c>
      <c r="G220" s="4"/>
    </row>
    <row r="221" spans="2:7" ht="24">
      <c r="B221" s="11" t="s">
        <v>1</v>
      </c>
      <c r="C221" s="13" t="s">
        <v>214</v>
      </c>
      <c r="D221" s="16">
        <v>240</v>
      </c>
      <c r="E221" s="30">
        <v>9.5</v>
      </c>
      <c r="G221" s="4"/>
    </row>
    <row r="222" spans="2:7">
      <c r="B222" s="10" t="s">
        <v>36</v>
      </c>
      <c r="C222" s="13" t="s">
        <v>113</v>
      </c>
      <c r="D222" s="16"/>
      <c r="E222" s="30">
        <f>E223</f>
        <v>15747.9</v>
      </c>
      <c r="G222" s="4"/>
    </row>
    <row r="223" spans="2:7" ht="24">
      <c r="B223" s="10" t="s">
        <v>37</v>
      </c>
      <c r="C223" s="13" t="s">
        <v>114</v>
      </c>
      <c r="D223" s="16"/>
      <c r="E223" s="30">
        <f>E224+E232</f>
        <v>15747.9</v>
      </c>
      <c r="G223" s="4"/>
    </row>
    <row r="224" spans="2:7" ht="12.75" customHeight="1">
      <c r="B224" s="10" t="s">
        <v>41</v>
      </c>
      <c r="C224" s="13" t="s">
        <v>115</v>
      </c>
      <c r="D224" s="16"/>
      <c r="E224" s="30">
        <f>E225+E227+E229+E235</f>
        <v>15747.9</v>
      </c>
      <c r="G224" s="4"/>
    </row>
    <row r="225" spans="2:7" ht="36">
      <c r="B225" s="11" t="s">
        <v>3</v>
      </c>
      <c r="C225" s="13" t="s">
        <v>115</v>
      </c>
      <c r="D225" s="16">
        <v>100</v>
      </c>
      <c r="E225" s="30">
        <f>E226</f>
        <v>12240.3</v>
      </c>
      <c r="G225" s="4"/>
    </row>
    <row r="226" spans="2:7">
      <c r="B226" s="11" t="s">
        <v>78</v>
      </c>
      <c r="C226" s="13" t="s">
        <v>115</v>
      </c>
      <c r="D226" s="16">
        <v>110</v>
      </c>
      <c r="E226" s="30">
        <v>12240.3</v>
      </c>
      <c r="G226" s="4"/>
    </row>
    <row r="227" spans="2:7" ht="24">
      <c r="B227" s="11" t="s">
        <v>75</v>
      </c>
      <c r="C227" s="13" t="s">
        <v>115</v>
      </c>
      <c r="D227" s="16">
        <v>200</v>
      </c>
      <c r="E227" s="30">
        <f>E228</f>
        <v>2694</v>
      </c>
      <c r="G227" s="4"/>
    </row>
    <row r="228" spans="2:7" ht="24">
      <c r="B228" s="11" t="s">
        <v>1</v>
      </c>
      <c r="C228" s="13" t="s">
        <v>115</v>
      </c>
      <c r="D228" s="16">
        <v>240</v>
      </c>
      <c r="E228" s="30">
        <v>2694</v>
      </c>
      <c r="G228" s="4"/>
    </row>
    <row r="229" spans="2:7">
      <c r="B229" s="11" t="s">
        <v>9</v>
      </c>
      <c r="C229" s="13" t="s">
        <v>115</v>
      </c>
      <c r="D229" s="16">
        <v>800</v>
      </c>
      <c r="E229" s="30">
        <f>E230+E231</f>
        <v>363.6</v>
      </c>
      <c r="G229" s="4"/>
    </row>
    <row r="230" spans="2:7" hidden="1">
      <c r="B230" s="11" t="s">
        <v>82</v>
      </c>
      <c r="C230" s="13" t="s">
        <v>115</v>
      </c>
      <c r="D230" s="16">
        <v>830</v>
      </c>
      <c r="E230" s="17"/>
      <c r="G230" s="4"/>
    </row>
    <row r="231" spans="2:7">
      <c r="B231" s="11" t="s">
        <v>8</v>
      </c>
      <c r="C231" s="13" t="s">
        <v>115</v>
      </c>
      <c r="D231" s="16">
        <v>850</v>
      </c>
      <c r="E231" s="30">
        <v>363.6</v>
      </c>
      <c r="G231" s="4"/>
    </row>
    <row r="232" spans="2:7" ht="24" hidden="1">
      <c r="B232" s="11" t="s">
        <v>216</v>
      </c>
      <c r="C232" s="13" t="s">
        <v>218</v>
      </c>
      <c r="D232" s="16"/>
      <c r="E232" s="30">
        <f>E233</f>
        <v>0</v>
      </c>
      <c r="G232" s="4"/>
    </row>
    <row r="233" spans="2:7" ht="24" hidden="1">
      <c r="B233" s="11" t="s">
        <v>75</v>
      </c>
      <c r="C233" s="13" t="s">
        <v>218</v>
      </c>
      <c r="D233" s="16">
        <v>200</v>
      </c>
      <c r="E233" s="30">
        <f>E234</f>
        <v>0</v>
      </c>
      <c r="G233" s="4"/>
    </row>
    <row r="234" spans="2:7" ht="24" hidden="1">
      <c r="B234" s="11" t="s">
        <v>1</v>
      </c>
      <c r="C234" s="13" t="s">
        <v>218</v>
      </c>
      <c r="D234" s="16">
        <v>240</v>
      </c>
      <c r="E234" s="30"/>
      <c r="G234" s="4"/>
    </row>
    <row r="235" spans="2:7" ht="24">
      <c r="B235" s="11" t="s">
        <v>216</v>
      </c>
      <c r="C235" s="13" t="s">
        <v>218</v>
      </c>
      <c r="D235" s="16"/>
      <c r="E235" s="30">
        <f>E236</f>
        <v>450</v>
      </c>
      <c r="G235" s="4"/>
    </row>
    <row r="236" spans="2:7" ht="24">
      <c r="B236" s="11" t="s">
        <v>75</v>
      </c>
      <c r="C236" s="13" t="s">
        <v>218</v>
      </c>
      <c r="D236" s="16">
        <v>200</v>
      </c>
      <c r="E236" s="30">
        <f>E237</f>
        <v>450</v>
      </c>
      <c r="G236" s="4"/>
    </row>
    <row r="237" spans="2:7" ht="24">
      <c r="B237" s="11" t="s">
        <v>1</v>
      </c>
      <c r="C237" s="13" t="s">
        <v>218</v>
      </c>
      <c r="D237" s="16">
        <v>240</v>
      </c>
      <c r="E237" s="30">
        <v>450</v>
      </c>
      <c r="G237" s="4"/>
    </row>
    <row r="238" spans="2:7" ht="24">
      <c r="B238" s="10" t="s">
        <v>97</v>
      </c>
      <c r="C238" s="13" t="s">
        <v>117</v>
      </c>
      <c r="D238" s="16"/>
      <c r="E238" s="30">
        <f>E239</f>
        <v>100</v>
      </c>
      <c r="G238" s="4"/>
    </row>
    <row r="239" spans="2:7">
      <c r="B239" s="10" t="s">
        <v>28</v>
      </c>
      <c r="C239" s="13" t="s">
        <v>118</v>
      </c>
      <c r="D239" s="16"/>
      <c r="E239" s="30">
        <f>E240</f>
        <v>100</v>
      </c>
      <c r="G239" s="4"/>
    </row>
    <row r="240" spans="2:7" ht="24">
      <c r="B240" s="10" t="s">
        <v>43</v>
      </c>
      <c r="C240" s="13" t="s">
        <v>119</v>
      </c>
      <c r="D240" s="16"/>
      <c r="E240" s="30">
        <f>E241</f>
        <v>100</v>
      </c>
      <c r="G240" s="4"/>
    </row>
    <row r="241" spans="2:7" ht="24">
      <c r="B241" s="10" t="s">
        <v>47</v>
      </c>
      <c r="C241" s="13" t="s">
        <v>120</v>
      </c>
      <c r="D241" s="34"/>
      <c r="E241" s="30">
        <f>E242+E244</f>
        <v>100</v>
      </c>
      <c r="G241" s="4"/>
    </row>
    <row r="242" spans="2:7" ht="36">
      <c r="B242" s="10" t="s">
        <v>3</v>
      </c>
      <c r="C242" s="13" t="s">
        <v>120</v>
      </c>
      <c r="D242" s="16">
        <v>100</v>
      </c>
      <c r="E242" s="30">
        <f>E243</f>
        <v>50</v>
      </c>
    </row>
    <row r="243" spans="2:7">
      <c r="B243" s="11" t="s">
        <v>78</v>
      </c>
      <c r="C243" s="13" t="s">
        <v>120</v>
      </c>
      <c r="D243" s="34">
        <v>110</v>
      </c>
      <c r="E243" s="30">
        <v>50</v>
      </c>
      <c r="G243" s="4"/>
    </row>
    <row r="244" spans="2:7" ht="24">
      <c r="B244" s="11" t="s">
        <v>75</v>
      </c>
      <c r="C244" s="13" t="s">
        <v>120</v>
      </c>
      <c r="D244" s="16">
        <v>200</v>
      </c>
      <c r="E244" s="30">
        <f>E245</f>
        <v>50</v>
      </c>
      <c r="G244" s="4"/>
    </row>
    <row r="245" spans="2:7" ht="24">
      <c r="B245" s="11" t="s">
        <v>1</v>
      </c>
      <c r="C245" s="13" t="s">
        <v>120</v>
      </c>
      <c r="D245" s="16">
        <v>240</v>
      </c>
      <c r="E245" s="30">
        <v>50</v>
      </c>
      <c r="G245" s="4"/>
    </row>
    <row r="246" spans="2:7">
      <c r="B246" s="10" t="s">
        <v>5</v>
      </c>
      <c r="C246" s="25" t="s">
        <v>71</v>
      </c>
      <c r="D246" s="16"/>
      <c r="E246" s="30">
        <f>E250+E257</f>
        <v>933</v>
      </c>
      <c r="G246" s="4"/>
    </row>
    <row r="247" spans="2:7" hidden="1">
      <c r="B247" s="10" t="s">
        <v>84</v>
      </c>
      <c r="C247" s="13" t="s">
        <v>83</v>
      </c>
      <c r="D247" s="16"/>
      <c r="E247" s="17">
        <v>0</v>
      </c>
    </row>
    <row r="248" spans="2:7" hidden="1">
      <c r="B248" s="23" t="s">
        <v>9</v>
      </c>
      <c r="C248" s="13" t="s">
        <v>83</v>
      </c>
      <c r="D248" s="16">
        <v>800</v>
      </c>
      <c r="E248" s="17">
        <v>0</v>
      </c>
    </row>
    <row r="249" spans="2:7" hidden="1">
      <c r="B249" s="11" t="s">
        <v>22</v>
      </c>
      <c r="C249" s="13" t="s">
        <v>83</v>
      </c>
      <c r="D249" s="16">
        <v>870</v>
      </c>
      <c r="E249" s="17">
        <v>0</v>
      </c>
    </row>
    <row r="250" spans="2:7" ht="24">
      <c r="B250" s="10" t="s">
        <v>199</v>
      </c>
      <c r="C250" s="13" t="s">
        <v>72</v>
      </c>
      <c r="D250" s="16"/>
      <c r="E250" s="30">
        <f>E251</f>
        <v>876</v>
      </c>
      <c r="G250" s="4"/>
    </row>
    <row r="251" spans="2:7" ht="24">
      <c r="B251" s="10" t="s">
        <v>4</v>
      </c>
      <c r="C251" s="25" t="s">
        <v>72</v>
      </c>
      <c r="D251" s="16"/>
      <c r="E251" s="30">
        <f>E252+E254</f>
        <v>876</v>
      </c>
      <c r="G251" s="4"/>
    </row>
    <row r="252" spans="2:7" ht="36">
      <c r="B252" s="11" t="s">
        <v>3</v>
      </c>
      <c r="C252" s="25" t="s">
        <v>73</v>
      </c>
      <c r="D252" s="16">
        <v>100</v>
      </c>
      <c r="E252" s="30">
        <f>E253</f>
        <v>861</v>
      </c>
      <c r="G252" s="4"/>
    </row>
    <row r="253" spans="2:7">
      <c r="B253" s="11" t="s">
        <v>2</v>
      </c>
      <c r="C253" s="25" t="s">
        <v>73</v>
      </c>
      <c r="D253" s="16">
        <v>120</v>
      </c>
      <c r="E253" s="30">
        <v>861</v>
      </c>
      <c r="G253" s="4"/>
    </row>
    <row r="254" spans="2:7" ht="24">
      <c r="B254" s="11" t="s">
        <v>75</v>
      </c>
      <c r="C254" s="25" t="s">
        <v>73</v>
      </c>
      <c r="D254" s="16">
        <v>200</v>
      </c>
      <c r="E254" s="30">
        <f>E255</f>
        <v>15</v>
      </c>
      <c r="G254" s="4"/>
    </row>
    <row r="255" spans="2:7" ht="24">
      <c r="B255" s="11" t="s">
        <v>1</v>
      </c>
      <c r="C255" s="25" t="s">
        <v>73</v>
      </c>
      <c r="D255" s="16">
        <v>240</v>
      </c>
      <c r="E255" s="30">
        <v>15</v>
      </c>
      <c r="G255" s="4"/>
    </row>
    <row r="256" spans="2:7" ht="24">
      <c r="B256" s="10" t="s">
        <v>200</v>
      </c>
      <c r="C256" s="25" t="s">
        <v>201</v>
      </c>
      <c r="D256" s="16"/>
      <c r="E256" s="30">
        <f>E257</f>
        <v>57</v>
      </c>
      <c r="G256" s="4"/>
    </row>
    <row r="257" spans="2:7" ht="33.75" customHeight="1">
      <c r="B257" s="10" t="s">
        <v>62</v>
      </c>
      <c r="C257" s="25" t="s">
        <v>202</v>
      </c>
      <c r="D257" s="16"/>
      <c r="E257" s="30">
        <f>E258</f>
        <v>57</v>
      </c>
      <c r="G257" s="4"/>
    </row>
    <row r="258" spans="2:7">
      <c r="B258" s="10" t="s">
        <v>15</v>
      </c>
      <c r="C258" s="25" t="s">
        <v>202</v>
      </c>
      <c r="D258" s="16">
        <v>500</v>
      </c>
      <c r="E258" s="30">
        <f>E259</f>
        <v>57</v>
      </c>
      <c r="G258" s="4"/>
    </row>
    <row r="259" spans="2:7">
      <c r="B259" s="11" t="s">
        <v>14</v>
      </c>
      <c r="C259" s="25" t="s">
        <v>202</v>
      </c>
      <c r="D259" s="16">
        <v>540</v>
      </c>
      <c r="E259" s="30">
        <v>57</v>
      </c>
      <c r="G259" s="4"/>
    </row>
    <row r="260" spans="2:7">
      <c r="B260" s="26" t="s">
        <v>0</v>
      </c>
      <c r="C260" s="13"/>
      <c r="D260" s="27"/>
      <c r="E260" s="31">
        <f>E13+E32+E38+E79+E93+E123+E135+E144+E161+E167+E173+E201+E238+E246</f>
        <v>136303.70000000001</v>
      </c>
      <c r="G260" s="4"/>
    </row>
    <row r="261" spans="2:7" hidden="1">
      <c r="E261" s="32">
        <v>131363.4</v>
      </c>
    </row>
    <row r="262" spans="2:7" hidden="1">
      <c r="E262" s="32">
        <f>E260-E261</f>
        <v>4940.3000000000175</v>
      </c>
    </row>
  </sheetData>
  <autoFilter ref="A12:F262">
    <filterColumn colId="4">
      <filters>
        <filter val="1 158,4"/>
        <filter val="1 200,0"/>
        <filter val="1 339,5"/>
        <filter val="1 482,0"/>
        <filter val="1 500,0"/>
        <filter val="1 569,2"/>
        <filter val="1 639,2"/>
        <filter val="1 640,0"/>
        <filter val="1 770,2"/>
        <filter val="10 879,0"/>
        <filter val="100,0"/>
        <filter val="11,0"/>
        <filter val="12 240,3"/>
        <filter val="12 649,2"/>
        <filter val="120,5"/>
        <filter val="131 363,4"/>
        <filter val="14,0"/>
        <filter val="14,6"/>
        <filter val="15 189,4"/>
        <filter val="179,8"/>
        <filter val="18,2"/>
        <filter val="189,3"/>
        <filter val="2 153,8"/>
        <filter val="2 204,3"/>
        <filter val="2 222,2"/>
        <filter val="2 585,5"/>
        <filter val="2 779,1"/>
        <filter val="20 000,0"/>
        <filter val="20 346,8"/>
        <filter val="22,6"/>
        <filter val="23 676,6"/>
        <filter val="24 380,6"/>
        <filter val="28 359,0"/>
        <filter val="28 468,5"/>
        <filter val="288,2"/>
        <filter val="3 307,2"/>
        <filter val="3 748,0"/>
        <filter val="3 868,5"/>
        <filter val="3,6"/>
        <filter val="30 275,1"/>
        <filter val="30 875,1"/>
        <filter val="300,0"/>
        <filter val="300,5"/>
        <filter val="31,0"/>
        <filter val="355,0"/>
        <filter val="363,6"/>
        <filter val="378,1"/>
        <filter val="39,0"/>
        <filter val="39,7"/>
        <filter val="409,0"/>
        <filter val="420,0"/>
        <filter val="480,0"/>
        <filter val="5 264,4"/>
        <filter val="50,0"/>
        <filter val="51,0"/>
        <filter val="52 625,1"/>
        <filter val="54 829,4"/>
        <filter val="55,0"/>
        <filter val="57,0"/>
        <filter val="6 507,3"/>
        <filter val="600,0"/>
        <filter val="625,3"/>
        <filter val="69,8"/>
        <filter val="7 361,9"/>
        <filter val="780,3"/>
        <filter val="854,6"/>
        <filter val="862,0"/>
        <filter val="876,0"/>
        <filter val="9 191,2"/>
        <filter val="9,4"/>
        <filter val="9,5"/>
        <filter val="933,0"/>
      </filters>
    </filterColumn>
  </autoFilter>
  <sortState ref="A28:D53">
    <sortCondition ref="A28"/>
  </sortState>
  <mergeCells count="2">
    <mergeCell ref="B9:D9"/>
    <mergeCell ref="D1:E1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2"/>
  <sheetViews>
    <sheetView tabSelected="1" topLeftCell="A9" workbookViewId="0">
      <pane xSplit="1" ySplit="4" topLeftCell="B256" activePane="bottomRight" state="frozen"/>
      <selection activeCell="A9" sqref="A9"/>
      <selection pane="topRight" activeCell="B9" sqref="B9"/>
      <selection pane="bottomLeft" activeCell="A13" sqref="A13"/>
      <selection pane="bottomRight" activeCell="B265" sqref="B265"/>
    </sheetView>
  </sheetViews>
  <sheetFormatPr defaultColWidth="11.140625" defaultRowHeight="1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5" width="12.140625" style="32" customWidth="1"/>
    <col min="6" max="6" width="11.140625" style="2" customWidth="1"/>
    <col min="7" max="16384" width="11.140625" style="2"/>
  </cols>
  <sheetData>
    <row r="1" spans="2:6">
      <c r="C1" s="36"/>
      <c r="D1" s="44" t="s">
        <v>234</v>
      </c>
      <c r="E1" s="44"/>
    </row>
    <row r="2" spans="2:6" ht="12.75" customHeight="1">
      <c r="C2" s="36"/>
      <c r="D2" s="37"/>
      <c r="E2" s="38" t="s">
        <v>35</v>
      </c>
    </row>
    <row r="3" spans="2:6" ht="12.75" customHeight="1">
      <c r="C3" s="39"/>
      <c r="D3" s="40"/>
      <c r="E3" s="38" t="s">
        <v>34</v>
      </c>
    </row>
    <row r="4" spans="2:6" ht="14.25" customHeight="1">
      <c r="C4" s="41"/>
      <c r="D4" s="42"/>
      <c r="E4" s="38" t="s">
        <v>235</v>
      </c>
    </row>
    <row r="5" spans="2:6">
      <c r="C5" s="36"/>
      <c r="D5" s="37"/>
      <c r="E5" s="38" t="s">
        <v>225</v>
      </c>
    </row>
    <row r="6" spans="2:6" ht="13.5" customHeight="1">
      <c r="C6" s="36"/>
      <c r="D6" s="37"/>
      <c r="E6" s="38" t="s">
        <v>35</v>
      </c>
    </row>
    <row r="7" spans="2:6" ht="12.75" customHeight="1">
      <c r="B7" s="3"/>
      <c r="C7" s="39"/>
      <c r="D7" s="40"/>
      <c r="E7" s="38" t="s">
        <v>34</v>
      </c>
    </row>
    <row r="8" spans="2:6" ht="12.75" customHeight="1">
      <c r="B8" s="1"/>
      <c r="C8" s="41"/>
      <c r="D8" s="42"/>
      <c r="E8" s="38" t="s">
        <v>229</v>
      </c>
    </row>
    <row r="9" spans="2:6" ht="61.5" customHeight="1">
      <c r="B9" s="43" t="s">
        <v>226</v>
      </c>
      <c r="C9" s="43"/>
      <c r="D9" s="43"/>
      <c r="E9" s="33"/>
    </row>
    <row r="10" spans="2:6" ht="16.5" customHeight="1">
      <c r="B10" s="5"/>
      <c r="C10" s="9"/>
      <c r="D10" s="8"/>
      <c r="E10" s="28" t="s">
        <v>33</v>
      </c>
    </row>
    <row r="11" spans="2:6" ht="11.25" customHeight="1">
      <c r="B11" s="12" t="s">
        <v>32</v>
      </c>
      <c r="C11" s="13" t="s">
        <v>31</v>
      </c>
      <c r="D11" s="14" t="s">
        <v>30</v>
      </c>
      <c r="E11" s="29" t="s">
        <v>29</v>
      </c>
    </row>
    <row r="12" spans="2:6" ht="12" customHeight="1">
      <c r="B12" s="12"/>
      <c r="C12" s="13"/>
      <c r="D12" s="14"/>
      <c r="E12" s="29" t="s">
        <v>95</v>
      </c>
    </row>
    <row r="13" spans="2:6" ht="24">
      <c r="B13" s="24" t="s">
        <v>104</v>
      </c>
      <c r="C13" s="13" t="s">
        <v>66</v>
      </c>
      <c r="D13" s="16"/>
      <c r="E13" s="30">
        <f>E14+E18+E28+E25</f>
        <v>4419.7</v>
      </c>
    </row>
    <row r="14" spans="2:6" ht="24">
      <c r="B14" s="10" t="s">
        <v>67</v>
      </c>
      <c r="C14" s="13" t="s">
        <v>189</v>
      </c>
      <c r="D14" s="16"/>
      <c r="E14" s="30">
        <f>E15</f>
        <v>447.9</v>
      </c>
      <c r="F14" s="4"/>
    </row>
    <row r="15" spans="2:6" ht="24">
      <c r="B15" s="10" t="s">
        <v>47</v>
      </c>
      <c r="C15" s="13" t="s">
        <v>190</v>
      </c>
      <c r="D15" s="16"/>
      <c r="E15" s="30">
        <f>E16</f>
        <v>447.9</v>
      </c>
    </row>
    <row r="16" spans="2:6" ht="24">
      <c r="B16" s="11" t="s">
        <v>75</v>
      </c>
      <c r="C16" s="13" t="s">
        <v>190</v>
      </c>
      <c r="D16" s="16">
        <v>200</v>
      </c>
      <c r="E16" s="30">
        <f>E17</f>
        <v>447.9</v>
      </c>
    </row>
    <row r="17" spans="2:7" ht="24">
      <c r="B17" s="11" t="s">
        <v>1</v>
      </c>
      <c r="C17" s="13" t="s">
        <v>190</v>
      </c>
      <c r="D17" s="16">
        <v>240</v>
      </c>
      <c r="E17" s="30">
        <v>447.9</v>
      </c>
    </row>
    <row r="18" spans="2:7" ht="24">
      <c r="B18" s="11" t="s">
        <v>215</v>
      </c>
      <c r="C18" s="13" t="s">
        <v>191</v>
      </c>
      <c r="D18" s="16"/>
      <c r="E18" s="17">
        <f>E19+E22</f>
        <v>121</v>
      </c>
    </row>
    <row r="19" spans="2:7" ht="24">
      <c r="B19" s="11" t="s">
        <v>216</v>
      </c>
      <c r="C19" s="13" t="s">
        <v>217</v>
      </c>
      <c r="D19" s="16"/>
      <c r="E19" s="17">
        <f>E20</f>
        <v>0</v>
      </c>
    </row>
    <row r="20" spans="2:7" ht="24">
      <c r="B20" s="11" t="s">
        <v>75</v>
      </c>
      <c r="C20" s="13" t="s">
        <v>217</v>
      </c>
      <c r="D20" s="16">
        <v>200</v>
      </c>
      <c r="E20" s="17">
        <f>E21</f>
        <v>0</v>
      </c>
    </row>
    <row r="21" spans="2:7" ht="24">
      <c r="B21" s="11" t="s">
        <v>1</v>
      </c>
      <c r="C21" s="13" t="s">
        <v>217</v>
      </c>
      <c r="D21" s="16">
        <v>240</v>
      </c>
      <c r="E21" s="17"/>
    </row>
    <row r="22" spans="2:7" ht="24">
      <c r="B22" s="10" t="s">
        <v>47</v>
      </c>
      <c r="C22" s="13" t="s">
        <v>192</v>
      </c>
      <c r="D22" s="16"/>
      <c r="E22" s="17">
        <f>E23</f>
        <v>121</v>
      </c>
      <c r="F22" s="4"/>
    </row>
    <row r="23" spans="2:7" ht="24">
      <c r="B23" s="11" t="s">
        <v>75</v>
      </c>
      <c r="C23" s="13" t="s">
        <v>192</v>
      </c>
      <c r="D23" s="16">
        <v>200</v>
      </c>
      <c r="E23" s="17">
        <f>E24</f>
        <v>121</v>
      </c>
      <c r="G23" s="4"/>
    </row>
    <row r="24" spans="2:7" ht="24">
      <c r="B24" s="11" t="s">
        <v>1</v>
      </c>
      <c r="C24" s="13" t="s">
        <v>192</v>
      </c>
      <c r="D24" s="16">
        <v>240</v>
      </c>
      <c r="E24" s="17">
        <v>121</v>
      </c>
      <c r="G24" s="4"/>
    </row>
    <row r="25" spans="2:7" ht="24">
      <c r="B25" s="11" t="s">
        <v>232</v>
      </c>
      <c r="C25" s="13" t="s">
        <v>233</v>
      </c>
      <c r="D25" s="16"/>
      <c r="E25" s="17">
        <f>E26</f>
        <v>102.8</v>
      </c>
      <c r="G25" s="4"/>
    </row>
    <row r="26" spans="2:7" ht="24">
      <c r="B26" s="11" t="s">
        <v>75</v>
      </c>
      <c r="C26" s="13" t="s">
        <v>233</v>
      </c>
      <c r="D26" s="16">
        <v>200</v>
      </c>
      <c r="E26" s="17">
        <f>E27</f>
        <v>102.8</v>
      </c>
      <c r="G26" s="4"/>
    </row>
    <row r="27" spans="2:7" ht="24">
      <c r="B27" s="11" t="s">
        <v>1</v>
      </c>
      <c r="C27" s="13" t="s">
        <v>233</v>
      </c>
      <c r="D27" s="16">
        <v>240</v>
      </c>
      <c r="E27" s="17">
        <v>102.8</v>
      </c>
      <c r="G27" s="4"/>
    </row>
    <row r="28" spans="2:7" ht="24">
      <c r="B28" s="10" t="s">
        <v>70</v>
      </c>
      <c r="C28" s="25" t="s">
        <v>68</v>
      </c>
      <c r="D28" s="16"/>
      <c r="E28" s="30">
        <f>E29</f>
        <v>3748</v>
      </c>
      <c r="G28" s="4"/>
    </row>
    <row r="29" spans="2:7" ht="24">
      <c r="B29" s="10" t="s">
        <v>47</v>
      </c>
      <c r="C29" s="25" t="s">
        <v>69</v>
      </c>
      <c r="D29" s="16"/>
      <c r="E29" s="30">
        <f>E30</f>
        <v>3748</v>
      </c>
      <c r="G29" s="4"/>
    </row>
    <row r="30" spans="2:7" ht="24">
      <c r="B30" s="11" t="s">
        <v>75</v>
      </c>
      <c r="C30" s="25" t="s">
        <v>69</v>
      </c>
      <c r="D30" s="16">
        <v>200</v>
      </c>
      <c r="E30" s="30">
        <f>E31</f>
        <v>3748</v>
      </c>
      <c r="G30" s="4"/>
    </row>
    <row r="31" spans="2:7" ht="24">
      <c r="B31" s="11" t="s">
        <v>1</v>
      </c>
      <c r="C31" s="25" t="s">
        <v>69</v>
      </c>
      <c r="D31" s="16">
        <v>240</v>
      </c>
      <c r="E31" s="30">
        <v>3748</v>
      </c>
      <c r="G31" s="4"/>
    </row>
    <row r="32" spans="2:7" ht="24">
      <c r="B32" s="11" t="s">
        <v>196</v>
      </c>
      <c r="C32" s="25" t="s">
        <v>88</v>
      </c>
      <c r="D32" s="16"/>
      <c r="E32" s="30">
        <f>E33</f>
        <v>0</v>
      </c>
      <c r="G32" s="4"/>
    </row>
    <row r="33" spans="2:7">
      <c r="B33" s="11" t="s">
        <v>89</v>
      </c>
      <c r="C33" s="25" t="s">
        <v>193</v>
      </c>
      <c r="D33" s="16"/>
      <c r="E33" s="30">
        <f>E34</f>
        <v>0</v>
      </c>
      <c r="G33" s="4"/>
    </row>
    <row r="34" spans="2:7" ht="24">
      <c r="B34" s="11" t="s">
        <v>197</v>
      </c>
      <c r="C34" s="25" t="s">
        <v>194</v>
      </c>
      <c r="D34" s="16"/>
      <c r="E34" s="30">
        <f>E35</f>
        <v>0</v>
      </c>
      <c r="G34" s="4"/>
    </row>
    <row r="35" spans="2:7">
      <c r="B35" s="11" t="s">
        <v>198</v>
      </c>
      <c r="C35" s="25" t="s">
        <v>195</v>
      </c>
      <c r="D35" s="23"/>
      <c r="E35" s="30">
        <f>E36</f>
        <v>0</v>
      </c>
      <c r="G35" s="4"/>
    </row>
    <row r="36" spans="2:7" ht="24">
      <c r="B36" s="11" t="s">
        <v>75</v>
      </c>
      <c r="C36" s="25" t="s">
        <v>195</v>
      </c>
      <c r="D36" s="16">
        <v>200</v>
      </c>
      <c r="E36" s="30">
        <f>E37</f>
        <v>0</v>
      </c>
      <c r="G36" s="4"/>
    </row>
    <row r="37" spans="2:7" ht="24">
      <c r="B37" s="10" t="s">
        <v>1</v>
      </c>
      <c r="C37" s="25" t="s">
        <v>195</v>
      </c>
      <c r="D37" s="16">
        <v>240</v>
      </c>
      <c r="E37" s="17">
        <v>0</v>
      </c>
      <c r="G37" s="4"/>
    </row>
    <row r="38" spans="2:7" ht="24">
      <c r="B38" s="20" t="s">
        <v>227</v>
      </c>
      <c r="C38" s="13" t="s">
        <v>183</v>
      </c>
      <c r="D38" s="21"/>
      <c r="E38" s="30">
        <f>E39+E44</f>
        <v>56804.6</v>
      </c>
      <c r="G38" s="4"/>
    </row>
    <row r="39" spans="2:7" ht="24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G39" s="4"/>
    </row>
    <row r="40" spans="2:7" ht="14.25" customHeight="1">
      <c r="B40" s="10" t="s">
        <v>64</v>
      </c>
      <c r="C40" s="13" t="s">
        <v>185</v>
      </c>
      <c r="D40" s="16"/>
      <c r="E40" s="30">
        <f>E41</f>
        <v>2204.3000000000002</v>
      </c>
      <c r="G40" s="4"/>
    </row>
    <row r="41" spans="2:7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G41" s="4"/>
    </row>
    <row r="42" spans="2:7" ht="36">
      <c r="B42" s="11" t="s">
        <v>3</v>
      </c>
      <c r="C42" s="13" t="s">
        <v>186</v>
      </c>
      <c r="D42" s="16">
        <v>100</v>
      </c>
      <c r="E42" s="30">
        <f>E43</f>
        <v>2204.3000000000002</v>
      </c>
      <c r="G42" s="4"/>
    </row>
    <row r="43" spans="2:7">
      <c r="B43" s="11" t="s">
        <v>2</v>
      </c>
      <c r="C43" s="13" t="s">
        <v>186</v>
      </c>
      <c r="D43" s="16" t="s">
        <v>12</v>
      </c>
      <c r="E43" s="30">
        <v>2204.3000000000002</v>
      </c>
      <c r="G43" s="4"/>
    </row>
    <row r="44" spans="2:7" ht="24">
      <c r="B44" s="11" t="s">
        <v>204</v>
      </c>
      <c r="C44" s="13" t="s">
        <v>205</v>
      </c>
      <c r="D44" s="16"/>
      <c r="E44" s="30">
        <f>E45</f>
        <v>54600.299999999996</v>
      </c>
      <c r="G44" s="4"/>
    </row>
    <row r="45" spans="2:7" ht="14.25" customHeight="1">
      <c r="B45" s="11" t="s">
        <v>64</v>
      </c>
      <c r="C45" s="13" t="s">
        <v>206</v>
      </c>
      <c r="D45" s="16"/>
      <c r="E45" s="30">
        <f>E46+E57+E64+E70</f>
        <v>54600.299999999996</v>
      </c>
      <c r="G45" s="4"/>
    </row>
    <row r="46" spans="2:7" ht="15" customHeight="1">
      <c r="B46" s="11" t="s">
        <v>38</v>
      </c>
      <c r="C46" s="13" t="s">
        <v>188</v>
      </c>
      <c r="D46" s="16"/>
      <c r="E46" s="30">
        <f>E47+E49+E51+E54</f>
        <v>26548.2</v>
      </c>
      <c r="G46" s="4"/>
    </row>
    <row r="47" spans="2:7" ht="36">
      <c r="B47" s="11" t="s">
        <v>3</v>
      </c>
      <c r="C47" s="13" t="s">
        <v>188</v>
      </c>
      <c r="D47" s="16" t="s">
        <v>10</v>
      </c>
      <c r="E47" s="30">
        <f>E48</f>
        <v>22075.8</v>
      </c>
      <c r="G47" s="4"/>
    </row>
    <row r="48" spans="2:7">
      <c r="B48" s="11" t="s">
        <v>78</v>
      </c>
      <c r="C48" s="13" t="s">
        <v>188</v>
      </c>
      <c r="D48" s="16">
        <v>110</v>
      </c>
      <c r="E48" s="30">
        <v>22075.8</v>
      </c>
      <c r="G48" s="4"/>
    </row>
    <row r="49" spans="2:7" ht="24">
      <c r="B49" s="11" t="s">
        <v>75</v>
      </c>
      <c r="C49" s="13" t="s">
        <v>188</v>
      </c>
      <c r="D49" s="16">
        <v>200</v>
      </c>
      <c r="E49" s="30">
        <f>E50</f>
        <v>3535.9</v>
      </c>
      <c r="G49" s="4"/>
    </row>
    <row r="50" spans="2:7" ht="24">
      <c r="B50" s="11" t="s">
        <v>1</v>
      </c>
      <c r="C50" s="13" t="s">
        <v>188</v>
      </c>
      <c r="D50" s="16">
        <v>240</v>
      </c>
      <c r="E50" s="30">
        <v>3535.9</v>
      </c>
      <c r="G50" s="4"/>
    </row>
    <row r="51" spans="2:7">
      <c r="B51" s="11" t="s">
        <v>9</v>
      </c>
      <c r="C51" s="13" t="s">
        <v>188</v>
      </c>
      <c r="D51" s="16">
        <v>800</v>
      </c>
      <c r="E51" s="30">
        <f>E52+E53</f>
        <v>23.5</v>
      </c>
      <c r="G51" s="4"/>
    </row>
    <row r="52" spans="2:7">
      <c r="B52" s="11" t="s">
        <v>82</v>
      </c>
      <c r="C52" s="13" t="s">
        <v>188</v>
      </c>
      <c r="D52" s="16">
        <v>830</v>
      </c>
      <c r="E52" s="17"/>
      <c r="G52" s="4"/>
    </row>
    <row r="53" spans="2:7">
      <c r="B53" s="11" t="s">
        <v>8</v>
      </c>
      <c r="C53" s="13" t="s">
        <v>188</v>
      </c>
      <c r="D53" s="16">
        <v>850</v>
      </c>
      <c r="E53" s="30">
        <v>23.5</v>
      </c>
      <c r="G53" s="4"/>
    </row>
    <row r="54" spans="2:7" ht="24">
      <c r="B54" s="11" t="s">
        <v>216</v>
      </c>
      <c r="C54" s="13" t="s">
        <v>224</v>
      </c>
      <c r="D54" s="16"/>
      <c r="E54" s="30">
        <f>E55</f>
        <v>913</v>
      </c>
      <c r="G54" s="4"/>
    </row>
    <row r="55" spans="2:7" ht="24">
      <c r="B55" s="11" t="s">
        <v>75</v>
      </c>
      <c r="C55" s="13" t="s">
        <v>224</v>
      </c>
      <c r="D55" s="16">
        <v>200</v>
      </c>
      <c r="E55" s="30">
        <f>E56</f>
        <v>913</v>
      </c>
      <c r="G55" s="4"/>
    </row>
    <row r="56" spans="2:7" ht="24">
      <c r="B56" s="11" t="s">
        <v>1</v>
      </c>
      <c r="C56" s="13" t="s">
        <v>224</v>
      </c>
      <c r="D56" s="16">
        <v>240</v>
      </c>
      <c r="E56" s="30">
        <v>913</v>
      </c>
      <c r="G56" s="4"/>
    </row>
    <row r="57" spans="2:7" ht="18.75" customHeight="1">
      <c r="B57" s="10" t="s">
        <v>13</v>
      </c>
      <c r="C57" s="13" t="s">
        <v>187</v>
      </c>
      <c r="D57" s="16" t="s">
        <v>11</v>
      </c>
      <c r="E57" s="30">
        <f>E58+E60+E62+E76+E73</f>
        <v>27443.5</v>
      </c>
      <c r="G57" s="4"/>
    </row>
    <row r="58" spans="2:7" ht="37.5" customHeight="1">
      <c r="B58" s="11" t="s">
        <v>3</v>
      </c>
      <c r="C58" s="13" t="s">
        <v>187</v>
      </c>
      <c r="D58" s="16" t="s">
        <v>10</v>
      </c>
      <c r="E58" s="30">
        <f>E59</f>
        <v>27305.599999999999</v>
      </c>
      <c r="G58" s="4"/>
    </row>
    <row r="59" spans="2:7" ht="17.25" customHeight="1">
      <c r="B59" s="11" t="s">
        <v>2</v>
      </c>
      <c r="C59" s="13" t="s">
        <v>187</v>
      </c>
      <c r="D59" s="16" t="s">
        <v>12</v>
      </c>
      <c r="E59" s="30">
        <v>27305.599999999999</v>
      </c>
      <c r="G59" s="4"/>
    </row>
    <row r="60" spans="2:7" ht="24">
      <c r="B60" s="11" t="s">
        <v>75</v>
      </c>
      <c r="C60" s="13" t="s">
        <v>187</v>
      </c>
      <c r="D60" s="16" t="s">
        <v>7</v>
      </c>
      <c r="E60" s="30">
        <f>E61</f>
        <v>64.7</v>
      </c>
      <c r="G60" s="4"/>
    </row>
    <row r="61" spans="2:7" ht="24">
      <c r="B61" s="11" t="s">
        <v>1</v>
      </c>
      <c r="C61" s="13" t="s">
        <v>187</v>
      </c>
      <c r="D61" s="16" t="s">
        <v>6</v>
      </c>
      <c r="E61" s="30">
        <v>64.7</v>
      </c>
      <c r="G61" s="4"/>
    </row>
    <row r="62" spans="2:7">
      <c r="B62" s="11" t="s">
        <v>9</v>
      </c>
      <c r="C62" s="13" t="s">
        <v>187</v>
      </c>
      <c r="D62" s="16">
        <v>800</v>
      </c>
      <c r="E62" s="30">
        <f>E63</f>
        <v>71.900000000000006</v>
      </c>
      <c r="G62" s="4"/>
    </row>
    <row r="63" spans="2:7">
      <c r="B63" s="11" t="s">
        <v>8</v>
      </c>
      <c r="C63" s="13" t="s">
        <v>187</v>
      </c>
      <c r="D63" s="16">
        <v>850</v>
      </c>
      <c r="E63" s="30">
        <v>71.900000000000006</v>
      </c>
      <c r="G63" s="4"/>
    </row>
    <row r="64" spans="2:7">
      <c r="B64" s="10" t="s">
        <v>65</v>
      </c>
      <c r="C64" s="13" t="s">
        <v>203</v>
      </c>
      <c r="D64" s="16"/>
      <c r="E64" s="30">
        <f>E65+E67</f>
        <v>608.6</v>
      </c>
      <c r="G64" s="4"/>
    </row>
    <row r="65" spans="2:7">
      <c r="B65" s="22" t="s">
        <v>16</v>
      </c>
      <c r="C65" s="13" t="s">
        <v>203</v>
      </c>
      <c r="D65" s="16">
        <v>300</v>
      </c>
      <c r="E65" s="30">
        <f>E66</f>
        <v>480</v>
      </c>
      <c r="G65" s="4"/>
    </row>
    <row r="66" spans="2:7" ht="22.5" customHeight="1">
      <c r="B66" s="11" t="s">
        <v>228</v>
      </c>
      <c r="C66" s="13" t="s">
        <v>203</v>
      </c>
      <c r="D66" s="16">
        <v>310</v>
      </c>
      <c r="E66" s="30">
        <v>480</v>
      </c>
    </row>
    <row r="67" spans="2:7">
      <c r="B67" s="23" t="s">
        <v>9</v>
      </c>
      <c r="C67" s="13" t="s">
        <v>203</v>
      </c>
      <c r="D67" s="16">
        <v>800</v>
      </c>
      <c r="E67" s="30">
        <f>SUM(E68:E69)</f>
        <v>128.6</v>
      </c>
      <c r="G67" s="4"/>
    </row>
    <row r="68" spans="2:7">
      <c r="B68" s="11" t="s">
        <v>82</v>
      </c>
      <c r="C68" s="13" t="s">
        <v>203</v>
      </c>
      <c r="D68" s="16">
        <v>830</v>
      </c>
      <c r="E68" s="30">
        <v>78.599999999999994</v>
      </c>
      <c r="G68" s="4"/>
    </row>
    <row r="69" spans="2:7">
      <c r="B69" s="11" t="s">
        <v>8</v>
      </c>
      <c r="C69" s="13" t="s">
        <v>203</v>
      </c>
      <c r="D69" s="16">
        <v>850</v>
      </c>
      <c r="E69" s="30">
        <v>50</v>
      </c>
      <c r="G69" s="4"/>
    </row>
    <row r="70" spans="2:7" ht="24">
      <c r="B70" s="11" t="s">
        <v>216</v>
      </c>
      <c r="C70" s="13" t="s">
        <v>224</v>
      </c>
      <c r="D70" s="16"/>
      <c r="E70" s="30">
        <f>E71</f>
        <v>0</v>
      </c>
      <c r="G70" s="4"/>
    </row>
    <row r="71" spans="2:7" ht="24">
      <c r="B71" s="11" t="s">
        <v>75</v>
      </c>
      <c r="C71" s="13" t="s">
        <v>224</v>
      </c>
      <c r="D71" s="16" t="s">
        <v>7</v>
      </c>
      <c r="E71" s="30">
        <f>E72</f>
        <v>0</v>
      </c>
      <c r="G71" s="4"/>
    </row>
    <row r="72" spans="2:7" ht="24">
      <c r="B72" s="11" t="s">
        <v>1</v>
      </c>
      <c r="C72" s="13" t="s">
        <v>224</v>
      </c>
      <c r="D72" s="16" t="s">
        <v>6</v>
      </c>
      <c r="E72" s="30"/>
      <c r="G72" s="4"/>
    </row>
    <row r="73" spans="2:7">
      <c r="B73" s="11" t="s">
        <v>236</v>
      </c>
      <c r="C73" s="13" t="s">
        <v>203</v>
      </c>
      <c r="D73" s="16"/>
      <c r="E73" s="30">
        <f>E74</f>
        <v>1.3</v>
      </c>
      <c r="G73" s="4"/>
    </row>
    <row r="74" spans="2:7">
      <c r="B74" s="11" t="s">
        <v>237</v>
      </c>
      <c r="C74" s="13" t="s">
        <v>203</v>
      </c>
      <c r="D74" s="16">
        <v>700</v>
      </c>
      <c r="E74" s="30">
        <f>E75</f>
        <v>1.3</v>
      </c>
      <c r="G74" s="4"/>
    </row>
    <row r="75" spans="2:7">
      <c r="B75" s="11" t="s">
        <v>238</v>
      </c>
      <c r="C75" s="13" t="s">
        <v>203</v>
      </c>
      <c r="D75" s="16">
        <v>730</v>
      </c>
      <c r="E75" s="30">
        <v>1.3</v>
      </c>
      <c r="G75" s="4"/>
    </row>
    <row r="76" spans="2:7">
      <c r="B76" s="11" t="s">
        <v>231</v>
      </c>
      <c r="C76" s="13" t="s">
        <v>203</v>
      </c>
      <c r="D76" s="16"/>
      <c r="E76" s="30">
        <f>E77</f>
        <v>0</v>
      </c>
      <c r="G76" s="4"/>
    </row>
    <row r="77" spans="2:7">
      <c r="B77" s="11" t="s">
        <v>82</v>
      </c>
      <c r="C77" s="13" t="s">
        <v>203</v>
      </c>
      <c r="D77" s="16">
        <v>830</v>
      </c>
      <c r="E77" s="30">
        <f>E78</f>
        <v>0</v>
      </c>
      <c r="G77" s="4"/>
    </row>
    <row r="78" spans="2:7">
      <c r="B78" s="11" t="s">
        <v>230</v>
      </c>
      <c r="C78" s="13" t="s">
        <v>203</v>
      </c>
      <c r="D78" s="16">
        <v>831</v>
      </c>
      <c r="E78" s="30"/>
      <c r="G78" s="4"/>
    </row>
    <row r="79" spans="2:7" ht="24">
      <c r="B79" s="10" t="s">
        <v>103</v>
      </c>
      <c r="C79" s="13" t="s">
        <v>175</v>
      </c>
      <c r="D79" s="16"/>
      <c r="E79" s="30">
        <f>E80</f>
        <v>502.5</v>
      </c>
      <c r="G79" s="4"/>
    </row>
    <row r="80" spans="2:7" ht="24">
      <c r="B80" s="10" t="s">
        <v>81</v>
      </c>
      <c r="C80" s="13" t="s">
        <v>176</v>
      </c>
      <c r="D80" s="16"/>
      <c r="E80" s="30">
        <f>E81+E84+E87+E90</f>
        <v>502.5</v>
      </c>
      <c r="G80" s="4"/>
    </row>
    <row r="81" spans="2:7" ht="36" customHeight="1">
      <c r="B81" s="10" t="s">
        <v>178</v>
      </c>
      <c r="C81" s="13" t="s">
        <v>177</v>
      </c>
      <c r="D81" s="16"/>
      <c r="E81" s="30">
        <f>E82</f>
        <v>0</v>
      </c>
      <c r="G81" s="4"/>
    </row>
    <row r="82" spans="2:7">
      <c r="B82" s="11" t="s">
        <v>15</v>
      </c>
      <c r="C82" s="13" t="s">
        <v>177</v>
      </c>
      <c r="D82" s="16">
        <v>500</v>
      </c>
      <c r="E82" s="30">
        <f>E83</f>
        <v>0</v>
      </c>
      <c r="G82" s="4"/>
    </row>
    <row r="83" spans="2:7">
      <c r="B83" s="11" t="s">
        <v>14</v>
      </c>
      <c r="C83" s="13" t="s">
        <v>177</v>
      </c>
      <c r="D83" s="16">
        <v>540</v>
      </c>
      <c r="E83" s="30">
        <v>0</v>
      </c>
      <c r="G83" s="4"/>
    </row>
    <row r="84" spans="2:7" ht="36" customHeight="1">
      <c r="B84" s="11" t="s">
        <v>62</v>
      </c>
      <c r="C84" s="13" t="s">
        <v>181</v>
      </c>
      <c r="D84" s="16"/>
      <c r="E84" s="30">
        <f>E85</f>
        <v>11</v>
      </c>
      <c r="G84" s="4"/>
    </row>
    <row r="85" spans="2:7">
      <c r="B85" s="10" t="s">
        <v>15</v>
      </c>
      <c r="C85" s="13" t="s">
        <v>181</v>
      </c>
      <c r="D85" s="16">
        <v>500</v>
      </c>
      <c r="E85" s="30">
        <f>E86</f>
        <v>11</v>
      </c>
      <c r="G85" s="4"/>
    </row>
    <row r="86" spans="2:7">
      <c r="B86" s="11" t="s">
        <v>14</v>
      </c>
      <c r="C86" s="13" t="s">
        <v>181</v>
      </c>
      <c r="D86" s="16">
        <v>540</v>
      </c>
      <c r="E86" s="30">
        <v>11</v>
      </c>
      <c r="G86" s="4"/>
    </row>
    <row r="87" spans="2:7" ht="24">
      <c r="B87" s="11" t="s">
        <v>47</v>
      </c>
      <c r="C87" s="13" t="s">
        <v>182</v>
      </c>
      <c r="D87" s="16"/>
      <c r="E87" s="30">
        <f>E88</f>
        <v>491.5</v>
      </c>
      <c r="G87" s="4"/>
    </row>
    <row r="88" spans="2:7" ht="24">
      <c r="B88" s="11" t="s">
        <v>75</v>
      </c>
      <c r="C88" s="13" t="s">
        <v>182</v>
      </c>
      <c r="D88" s="16">
        <v>200</v>
      </c>
      <c r="E88" s="30">
        <f>E89</f>
        <v>491.5</v>
      </c>
      <c r="G88" s="4"/>
    </row>
    <row r="89" spans="2:7" ht="24">
      <c r="B89" s="11" t="s">
        <v>1</v>
      </c>
      <c r="C89" s="13" t="s">
        <v>182</v>
      </c>
      <c r="D89" s="16">
        <v>240</v>
      </c>
      <c r="E89" s="30">
        <v>491.5</v>
      </c>
      <c r="G89" s="4"/>
    </row>
    <row r="90" spans="2:7" ht="48">
      <c r="B90" s="10" t="s">
        <v>179</v>
      </c>
      <c r="C90" s="13" t="s">
        <v>180</v>
      </c>
      <c r="D90" s="16"/>
      <c r="E90" s="30">
        <f>E91</f>
        <v>0</v>
      </c>
      <c r="G90" s="4"/>
    </row>
    <row r="91" spans="2:7">
      <c r="B91" s="11" t="s">
        <v>15</v>
      </c>
      <c r="C91" s="13" t="s">
        <v>180</v>
      </c>
      <c r="D91" s="16">
        <v>500</v>
      </c>
      <c r="E91" s="30">
        <f>E92</f>
        <v>0</v>
      </c>
    </row>
    <row r="92" spans="2:7">
      <c r="B92" s="11" t="s">
        <v>14</v>
      </c>
      <c r="C92" s="13" t="s">
        <v>180</v>
      </c>
      <c r="D92" s="16">
        <v>540</v>
      </c>
      <c r="E92" s="30"/>
    </row>
    <row r="93" spans="2:7">
      <c r="B93" s="10" t="s">
        <v>99</v>
      </c>
      <c r="C93" s="13" t="s">
        <v>143</v>
      </c>
      <c r="D93" s="16" t="s">
        <v>11</v>
      </c>
      <c r="E93" s="30">
        <f>E94+E113+E118</f>
        <v>1639.2</v>
      </c>
      <c r="G93" s="4"/>
    </row>
    <row r="94" spans="2:7">
      <c r="B94" s="10" t="s">
        <v>25</v>
      </c>
      <c r="C94" s="13" t="s">
        <v>144</v>
      </c>
      <c r="D94" s="16"/>
      <c r="E94" s="30">
        <f>E95+E99+E106</f>
        <v>1569.2</v>
      </c>
      <c r="G94" s="4"/>
    </row>
    <row r="95" spans="2:7" ht="24">
      <c r="B95" s="10" t="s">
        <v>51</v>
      </c>
      <c r="C95" s="13" t="s">
        <v>145</v>
      </c>
      <c r="D95" s="16"/>
      <c r="E95" s="30">
        <f>E96</f>
        <v>51</v>
      </c>
      <c r="G95" s="4"/>
    </row>
    <row r="96" spans="2:7">
      <c r="B96" s="10" t="s">
        <v>52</v>
      </c>
      <c r="C96" s="13" t="s">
        <v>146</v>
      </c>
      <c r="D96" s="16"/>
      <c r="E96" s="30">
        <f>E97</f>
        <v>51</v>
      </c>
      <c r="G96" s="4"/>
    </row>
    <row r="97" spans="2:7" ht="24">
      <c r="B97" s="11" t="s">
        <v>75</v>
      </c>
      <c r="C97" s="13" t="s">
        <v>146</v>
      </c>
      <c r="D97" s="16">
        <v>200</v>
      </c>
      <c r="E97" s="30">
        <f>E98</f>
        <v>51</v>
      </c>
      <c r="G97" s="4"/>
    </row>
    <row r="98" spans="2:7" ht="24">
      <c r="B98" s="11" t="s">
        <v>1</v>
      </c>
      <c r="C98" s="13" t="s">
        <v>146</v>
      </c>
      <c r="D98" s="16">
        <v>240</v>
      </c>
      <c r="E98" s="30">
        <v>51</v>
      </c>
      <c r="G98" s="4"/>
    </row>
    <row r="99" spans="2:7">
      <c r="B99" s="19" t="s">
        <v>49</v>
      </c>
      <c r="C99" s="13" t="s">
        <v>147</v>
      </c>
      <c r="D99" s="16"/>
      <c r="E99" s="30">
        <f>E100+E103</f>
        <v>18.2</v>
      </c>
      <c r="G99" s="4"/>
    </row>
    <row r="100" spans="2:7">
      <c r="B100" s="19" t="s">
        <v>50</v>
      </c>
      <c r="C100" s="13" t="s">
        <v>148</v>
      </c>
      <c r="D100" s="16"/>
      <c r="E100" s="30">
        <f>E101</f>
        <v>14.6</v>
      </c>
      <c r="G100" s="4"/>
    </row>
    <row r="101" spans="2:7" ht="24">
      <c r="B101" s="11" t="s">
        <v>75</v>
      </c>
      <c r="C101" s="13" t="s">
        <v>148</v>
      </c>
      <c r="D101" s="16">
        <v>200</v>
      </c>
      <c r="E101" s="30">
        <f>E102</f>
        <v>14.6</v>
      </c>
      <c r="G101" s="4"/>
    </row>
    <row r="102" spans="2:7" ht="24">
      <c r="B102" s="11" t="s">
        <v>1</v>
      </c>
      <c r="C102" s="13" t="s">
        <v>148</v>
      </c>
      <c r="D102" s="16">
        <v>240</v>
      </c>
      <c r="E102" s="30">
        <v>14.6</v>
      </c>
      <c r="G102" s="4"/>
    </row>
    <row r="103" spans="2:7" ht="24">
      <c r="B103" s="11" t="s">
        <v>92</v>
      </c>
      <c r="C103" s="13" t="s">
        <v>149</v>
      </c>
      <c r="D103" s="16"/>
      <c r="E103" s="30">
        <f>E104</f>
        <v>3.6</v>
      </c>
      <c r="G103" s="4"/>
    </row>
    <row r="104" spans="2:7" ht="24">
      <c r="B104" s="11" t="s">
        <v>75</v>
      </c>
      <c r="C104" s="13" t="s">
        <v>149</v>
      </c>
      <c r="D104" s="16">
        <v>200</v>
      </c>
      <c r="E104" s="30">
        <f>E105</f>
        <v>3.6</v>
      </c>
      <c r="G104" s="4"/>
    </row>
    <row r="105" spans="2:7" ht="24">
      <c r="B105" s="11" t="s">
        <v>1</v>
      </c>
      <c r="C105" s="13" t="s">
        <v>149</v>
      </c>
      <c r="D105" s="16">
        <v>240</v>
      </c>
      <c r="E105" s="30">
        <v>3.6</v>
      </c>
      <c r="G105" s="4"/>
    </row>
    <row r="106" spans="2:7" ht="24">
      <c r="B106" s="11" t="s">
        <v>209</v>
      </c>
      <c r="C106" s="13" t="s">
        <v>221</v>
      </c>
      <c r="D106" s="16"/>
      <c r="E106" s="30">
        <f>E107+E110</f>
        <v>1500</v>
      </c>
      <c r="G106" s="4"/>
    </row>
    <row r="107" spans="2:7" ht="24">
      <c r="B107" s="11" t="s">
        <v>219</v>
      </c>
      <c r="C107" s="13" t="s">
        <v>220</v>
      </c>
      <c r="D107" s="16"/>
      <c r="E107" s="30">
        <f>E108</f>
        <v>1200</v>
      </c>
      <c r="G107" s="4"/>
    </row>
    <row r="108" spans="2:7" ht="24">
      <c r="B108" s="11" t="s">
        <v>75</v>
      </c>
      <c r="C108" s="13" t="s">
        <v>220</v>
      </c>
      <c r="D108" s="16">
        <v>200</v>
      </c>
      <c r="E108" s="30">
        <f>E109</f>
        <v>1200</v>
      </c>
      <c r="G108" s="4"/>
    </row>
    <row r="109" spans="2:7" ht="24">
      <c r="B109" s="11" t="s">
        <v>1</v>
      </c>
      <c r="C109" s="13" t="s">
        <v>220</v>
      </c>
      <c r="D109" s="16">
        <v>240</v>
      </c>
      <c r="E109" s="30">
        <v>1200</v>
      </c>
      <c r="G109" s="4"/>
    </row>
    <row r="110" spans="2:7" ht="28.5" customHeight="1">
      <c r="B110" s="11" t="s">
        <v>209</v>
      </c>
      <c r="C110" s="13" t="s">
        <v>210</v>
      </c>
      <c r="D110" s="16"/>
      <c r="E110" s="30">
        <f>E111</f>
        <v>300</v>
      </c>
      <c r="G110" s="4"/>
    </row>
    <row r="111" spans="2:7" ht="24">
      <c r="B111" s="11" t="s">
        <v>75</v>
      </c>
      <c r="C111" s="13" t="s">
        <v>210</v>
      </c>
      <c r="D111" s="16">
        <v>200</v>
      </c>
      <c r="E111" s="30">
        <f>E112</f>
        <v>300</v>
      </c>
      <c r="G111" s="4"/>
    </row>
    <row r="112" spans="2:7" ht="24">
      <c r="B112" s="11" t="s">
        <v>1</v>
      </c>
      <c r="C112" s="13" t="s">
        <v>210</v>
      </c>
      <c r="D112" s="16">
        <v>240</v>
      </c>
      <c r="E112" s="30">
        <v>300</v>
      </c>
      <c r="G112" s="4"/>
    </row>
    <row r="113" spans="2:7">
      <c r="B113" s="10" t="s">
        <v>17</v>
      </c>
      <c r="C113" s="13" t="s">
        <v>150</v>
      </c>
      <c r="D113" s="16"/>
      <c r="E113" s="30">
        <f>E114</f>
        <v>39</v>
      </c>
      <c r="G113" s="4"/>
    </row>
    <row r="114" spans="2:7" ht="24">
      <c r="B114" s="10" t="s">
        <v>55</v>
      </c>
      <c r="C114" s="13" t="s">
        <v>151</v>
      </c>
      <c r="D114" s="16"/>
      <c r="E114" s="30">
        <f>E115</f>
        <v>39</v>
      </c>
      <c r="G114" s="4"/>
    </row>
    <row r="115" spans="2:7" ht="24">
      <c r="B115" s="10" t="s">
        <v>47</v>
      </c>
      <c r="C115" s="13" t="s">
        <v>152</v>
      </c>
      <c r="D115" s="16"/>
      <c r="E115" s="30">
        <f>E116</f>
        <v>39</v>
      </c>
      <c r="G115" s="4"/>
    </row>
    <row r="116" spans="2:7" ht="24">
      <c r="B116" s="11" t="s">
        <v>75</v>
      </c>
      <c r="C116" s="13" t="s">
        <v>152</v>
      </c>
      <c r="D116" s="16">
        <v>200</v>
      </c>
      <c r="E116" s="30">
        <f>E117</f>
        <v>39</v>
      </c>
      <c r="G116" s="4"/>
    </row>
    <row r="117" spans="2:7" ht="24">
      <c r="B117" s="11" t="s">
        <v>1</v>
      </c>
      <c r="C117" s="13" t="s">
        <v>152</v>
      </c>
      <c r="D117" s="16">
        <v>240</v>
      </c>
      <c r="E117" s="30">
        <v>39</v>
      </c>
      <c r="G117" s="4"/>
    </row>
    <row r="118" spans="2:7" ht="24">
      <c r="B118" s="10" t="s">
        <v>24</v>
      </c>
      <c r="C118" s="13" t="s">
        <v>153</v>
      </c>
      <c r="D118" s="16" t="s">
        <v>11</v>
      </c>
      <c r="E118" s="30">
        <f>E119</f>
        <v>31</v>
      </c>
      <c r="G118" s="4"/>
    </row>
    <row r="119" spans="2:7" ht="24">
      <c r="B119" s="10" t="s">
        <v>53</v>
      </c>
      <c r="C119" s="13" t="s">
        <v>154</v>
      </c>
      <c r="D119" s="16"/>
      <c r="E119" s="30">
        <f>E120</f>
        <v>31</v>
      </c>
      <c r="G119" s="4"/>
    </row>
    <row r="120" spans="2:7" ht="24">
      <c r="B120" s="10" t="s">
        <v>54</v>
      </c>
      <c r="C120" s="13" t="s">
        <v>155</v>
      </c>
      <c r="D120" s="16"/>
      <c r="E120" s="30">
        <f>E121</f>
        <v>31</v>
      </c>
      <c r="G120" s="4"/>
    </row>
    <row r="121" spans="2:7" ht="24">
      <c r="B121" s="11" t="s">
        <v>75</v>
      </c>
      <c r="C121" s="13" t="s">
        <v>155</v>
      </c>
      <c r="D121" s="16">
        <v>200</v>
      </c>
      <c r="E121" s="30">
        <f>E122</f>
        <v>31</v>
      </c>
      <c r="G121" s="4"/>
    </row>
    <row r="122" spans="2:7" ht="24">
      <c r="B122" s="11" t="s">
        <v>1</v>
      </c>
      <c r="C122" s="13" t="s">
        <v>155</v>
      </c>
      <c r="D122" s="16">
        <v>240</v>
      </c>
      <c r="E122" s="30">
        <v>31</v>
      </c>
      <c r="G122" s="4"/>
    </row>
    <row r="123" spans="2:7" ht="36">
      <c r="B123" s="20" t="s">
        <v>100</v>
      </c>
      <c r="C123" s="13" t="s">
        <v>156</v>
      </c>
      <c r="D123" s="16" t="s">
        <v>11</v>
      </c>
      <c r="E123" s="30">
        <f>E124</f>
        <v>100</v>
      </c>
      <c r="G123" s="4"/>
    </row>
    <row r="124" spans="2:7" ht="24">
      <c r="B124" s="10" t="s">
        <v>56</v>
      </c>
      <c r="C124" s="13" t="s">
        <v>159</v>
      </c>
      <c r="D124" s="16" t="s">
        <v>11</v>
      </c>
      <c r="E124" s="30">
        <f>E125+E131</f>
        <v>100</v>
      </c>
      <c r="G124" s="4"/>
    </row>
    <row r="125" spans="2:7" ht="24">
      <c r="B125" s="10" t="s">
        <v>79</v>
      </c>
      <c r="C125" s="13" t="s">
        <v>160</v>
      </c>
      <c r="D125" s="16"/>
      <c r="E125" s="30">
        <f>E126</f>
        <v>50</v>
      </c>
      <c r="G125" s="4"/>
    </row>
    <row r="126" spans="2:7">
      <c r="B126" s="10" t="s">
        <v>208</v>
      </c>
      <c r="C126" s="13" t="s">
        <v>207</v>
      </c>
      <c r="D126" s="16" t="s">
        <v>11</v>
      </c>
      <c r="E126" s="30">
        <f>E127+E129</f>
        <v>50</v>
      </c>
      <c r="G126" s="4"/>
    </row>
    <row r="127" spans="2:7">
      <c r="B127" s="11" t="s">
        <v>9</v>
      </c>
      <c r="C127" s="13" t="s">
        <v>207</v>
      </c>
      <c r="D127" s="16" t="s">
        <v>23</v>
      </c>
      <c r="E127" s="30">
        <f>E128</f>
        <v>50</v>
      </c>
      <c r="G127" s="4"/>
    </row>
    <row r="128" spans="2:7">
      <c r="B128" s="11" t="s">
        <v>22</v>
      </c>
      <c r="C128" s="13" t="s">
        <v>207</v>
      </c>
      <c r="D128" s="16" t="s">
        <v>21</v>
      </c>
      <c r="E128" s="30">
        <v>50</v>
      </c>
      <c r="G128" s="4"/>
    </row>
    <row r="129" spans="2:7">
      <c r="B129" s="11" t="s">
        <v>16</v>
      </c>
      <c r="C129" s="13" t="s">
        <v>161</v>
      </c>
      <c r="D129" s="16">
        <v>300</v>
      </c>
      <c r="E129" s="17">
        <f>E130</f>
        <v>0</v>
      </c>
      <c r="G129" s="4"/>
    </row>
    <row r="130" spans="2:7">
      <c r="B130" s="11" t="s">
        <v>87</v>
      </c>
      <c r="C130" s="13" t="s">
        <v>161</v>
      </c>
      <c r="D130" s="16">
        <v>360</v>
      </c>
      <c r="E130" s="17"/>
      <c r="G130" s="4"/>
    </row>
    <row r="131" spans="2:7" ht="24">
      <c r="B131" s="11" t="s">
        <v>57</v>
      </c>
      <c r="C131" s="13" t="s">
        <v>157</v>
      </c>
      <c r="D131" s="16"/>
      <c r="E131" s="30">
        <f>E132</f>
        <v>50</v>
      </c>
      <c r="G131" s="4"/>
    </row>
    <row r="132" spans="2:7" ht="22.5" customHeight="1">
      <c r="B132" s="11" t="s">
        <v>80</v>
      </c>
      <c r="C132" s="13" t="s">
        <v>158</v>
      </c>
      <c r="D132" s="16"/>
      <c r="E132" s="30">
        <f>E133</f>
        <v>50</v>
      </c>
      <c r="G132" s="4"/>
    </row>
    <row r="133" spans="2:7" ht="24">
      <c r="B133" s="11" t="s">
        <v>75</v>
      </c>
      <c r="C133" s="13" t="s">
        <v>158</v>
      </c>
      <c r="D133" s="16">
        <v>200</v>
      </c>
      <c r="E133" s="30">
        <f>E134</f>
        <v>50</v>
      </c>
      <c r="G133" s="4"/>
    </row>
    <row r="134" spans="2:7" ht="24">
      <c r="B134" s="11" t="s">
        <v>1</v>
      </c>
      <c r="C134" s="13" t="s">
        <v>158</v>
      </c>
      <c r="D134" s="16">
        <v>240</v>
      </c>
      <c r="E134" s="30">
        <v>50</v>
      </c>
      <c r="G134" s="4"/>
    </row>
    <row r="135" spans="2:7" ht="24">
      <c r="B135" s="10" t="s">
        <v>125</v>
      </c>
      <c r="C135" s="13" t="s">
        <v>121</v>
      </c>
      <c r="D135" s="16"/>
      <c r="E135" s="30">
        <f>E136</f>
        <v>1046.6999999999998</v>
      </c>
      <c r="G135" s="4"/>
    </row>
    <row r="136" spans="2:7">
      <c r="B136" s="10" t="s">
        <v>27</v>
      </c>
      <c r="C136" s="13" t="s">
        <v>122</v>
      </c>
      <c r="D136" s="16"/>
      <c r="E136" s="30">
        <f>E137</f>
        <v>1046.6999999999998</v>
      </c>
      <c r="G136" s="4"/>
    </row>
    <row r="137" spans="2:7" ht="24">
      <c r="B137" s="10" t="s">
        <v>44</v>
      </c>
      <c r="C137" s="18" t="s">
        <v>123</v>
      </c>
      <c r="D137" s="16"/>
      <c r="E137" s="30">
        <f>E138+E141</f>
        <v>1046.6999999999998</v>
      </c>
      <c r="G137" s="4"/>
    </row>
    <row r="138" spans="2:7" ht="36">
      <c r="B138" s="10" t="s">
        <v>45</v>
      </c>
      <c r="C138" s="18" t="s">
        <v>124</v>
      </c>
      <c r="D138" s="16"/>
      <c r="E138" s="30">
        <f>E139</f>
        <v>669.3</v>
      </c>
      <c r="G138" s="4"/>
    </row>
    <row r="139" spans="2:7" ht="36">
      <c r="B139" s="11" t="s">
        <v>3</v>
      </c>
      <c r="C139" s="18" t="s">
        <v>124</v>
      </c>
      <c r="D139" s="16">
        <v>100</v>
      </c>
      <c r="E139" s="30">
        <f>E140</f>
        <v>669.3</v>
      </c>
      <c r="G139" s="4"/>
    </row>
    <row r="140" spans="2:7">
      <c r="B140" s="11" t="s">
        <v>78</v>
      </c>
      <c r="C140" s="18" t="s">
        <v>124</v>
      </c>
      <c r="D140" s="16">
        <v>110</v>
      </c>
      <c r="E140" s="30">
        <v>669.3</v>
      </c>
      <c r="G140" s="4"/>
    </row>
    <row r="141" spans="2:7" ht="36">
      <c r="B141" s="10" t="s">
        <v>90</v>
      </c>
      <c r="C141" s="13" t="s">
        <v>126</v>
      </c>
      <c r="D141" s="16"/>
      <c r="E141" s="30">
        <f>E142</f>
        <v>377.4</v>
      </c>
      <c r="G141" s="4"/>
    </row>
    <row r="142" spans="2:7" ht="36">
      <c r="B142" s="11" t="s">
        <v>3</v>
      </c>
      <c r="C142" s="13" t="s">
        <v>126</v>
      </c>
      <c r="D142" s="16">
        <v>100</v>
      </c>
      <c r="E142" s="30">
        <f>E143</f>
        <v>377.4</v>
      </c>
      <c r="G142" s="4"/>
    </row>
    <row r="143" spans="2:7">
      <c r="B143" s="11" t="s">
        <v>78</v>
      </c>
      <c r="C143" s="13" t="s">
        <v>126</v>
      </c>
      <c r="D143" s="16">
        <v>110</v>
      </c>
      <c r="E143" s="30">
        <v>377.4</v>
      </c>
      <c r="G143" s="4"/>
    </row>
    <row r="144" spans="2:7" ht="24">
      <c r="B144" s="10" t="s">
        <v>102</v>
      </c>
      <c r="C144" s="13" t="s">
        <v>166</v>
      </c>
      <c r="D144" s="16"/>
      <c r="E144" s="30">
        <f>E145+E156</f>
        <v>14478.300000000001</v>
      </c>
      <c r="G144" s="4"/>
    </row>
    <row r="145" spans="2:7">
      <c r="B145" s="10" t="s">
        <v>19</v>
      </c>
      <c r="C145" s="13" t="s">
        <v>167</v>
      </c>
      <c r="D145" s="16"/>
      <c r="E145" s="30">
        <f>E146</f>
        <v>1826.7</v>
      </c>
      <c r="G145" s="4"/>
    </row>
    <row r="146" spans="2:7" ht="24">
      <c r="B146" s="10" t="s">
        <v>60</v>
      </c>
      <c r="C146" s="13" t="s">
        <v>168</v>
      </c>
      <c r="D146" s="16"/>
      <c r="E146" s="30">
        <f>E147+E150+E153</f>
        <v>1826.7</v>
      </c>
      <c r="G146" s="4"/>
    </row>
    <row r="147" spans="2:7">
      <c r="B147" s="10" t="s">
        <v>61</v>
      </c>
      <c r="C147" s="13" t="s">
        <v>169</v>
      </c>
      <c r="D147" s="16"/>
      <c r="E147" s="30">
        <f>E148</f>
        <v>1482</v>
      </c>
      <c r="G147" s="4"/>
    </row>
    <row r="148" spans="2:7">
      <c r="B148" s="11" t="s">
        <v>9</v>
      </c>
      <c r="C148" s="13" t="s">
        <v>169</v>
      </c>
      <c r="D148" s="16">
        <v>800</v>
      </c>
      <c r="E148" s="30">
        <f>E149</f>
        <v>1482</v>
      </c>
      <c r="G148" s="4"/>
    </row>
    <row r="149" spans="2:7" ht="36">
      <c r="B149" s="11" t="s">
        <v>76</v>
      </c>
      <c r="C149" s="13" t="s">
        <v>169</v>
      </c>
      <c r="D149" s="16">
        <v>810</v>
      </c>
      <c r="E149" s="30">
        <v>1482</v>
      </c>
      <c r="G149" s="4"/>
    </row>
    <row r="150" spans="2:7" ht="36">
      <c r="B150" s="10" t="s">
        <v>62</v>
      </c>
      <c r="C150" s="13" t="s">
        <v>170</v>
      </c>
      <c r="D150" s="16"/>
      <c r="E150" s="30">
        <f>E151</f>
        <v>344.7</v>
      </c>
      <c r="G150" s="4"/>
    </row>
    <row r="151" spans="2:7">
      <c r="B151" s="10" t="s">
        <v>15</v>
      </c>
      <c r="C151" s="13" t="s">
        <v>170</v>
      </c>
      <c r="D151" s="16">
        <v>500</v>
      </c>
      <c r="E151" s="30">
        <f>E152</f>
        <v>344.7</v>
      </c>
      <c r="G151" s="4"/>
    </row>
    <row r="152" spans="2:7">
      <c r="B152" s="11" t="s">
        <v>14</v>
      </c>
      <c r="C152" s="13" t="s">
        <v>170</v>
      </c>
      <c r="D152" s="16">
        <v>540</v>
      </c>
      <c r="E152" s="30">
        <v>344.7</v>
      </c>
      <c r="G152" s="4"/>
    </row>
    <row r="153" spans="2:7" ht="24">
      <c r="B153" s="11" t="s">
        <v>47</v>
      </c>
      <c r="C153" s="13" t="s">
        <v>171</v>
      </c>
      <c r="D153" s="16"/>
      <c r="E153" s="17">
        <f>E154</f>
        <v>0</v>
      </c>
      <c r="G153" s="4"/>
    </row>
    <row r="154" spans="2:7" ht="24">
      <c r="B154" s="11" t="s">
        <v>75</v>
      </c>
      <c r="C154" s="13" t="s">
        <v>171</v>
      </c>
      <c r="D154" s="16">
        <v>200</v>
      </c>
      <c r="E154" s="17">
        <f>E155</f>
        <v>0</v>
      </c>
      <c r="G154" s="4"/>
    </row>
    <row r="155" spans="2:7" ht="24">
      <c r="B155" s="11" t="s">
        <v>1</v>
      </c>
      <c r="C155" s="13" t="s">
        <v>171</v>
      </c>
      <c r="D155" s="16">
        <v>240</v>
      </c>
      <c r="E155" s="17"/>
      <c r="G155" s="4"/>
    </row>
    <row r="156" spans="2:7">
      <c r="B156" s="10" t="s">
        <v>18</v>
      </c>
      <c r="C156" s="13" t="s">
        <v>172</v>
      </c>
      <c r="D156" s="16"/>
      <c r="E156" s="35">
        <f>E157</f>
        <v>12651.6</v>
      </c>
      <c r="G156" s="4"/>
    </row>
    <row r="157" spans="2:7" ht="24">
      <c r="B157" s="10" t="s">
        <v>93</v>
      </c>
      <c r="C157" s="13" t="s">
        <v>173</v>
      </c>
      <c r="D157" s="16"/>
      <c r="E157" s="35">
        <f>E158</f>
        <v>12651.6</v>
      </c>
      <c r="G157" s="4"/>
    </row>
    <row r="158" spans="2:7" ht="24">
      <c r="B158" s="11" t="s">
        <v>47</v>
      </c>
      <c r="C158" s="13" t="s">
        <v>174</v>
      </c>
      <c r="D158" s="16"/>
      <c r="E158" s="35">
        <f>E159</f>
        <v>12651.6</v>
      </c>
      <c r="G158" s="4"/>
    </row>
    <row r="159" spans="2:7" ht="24">
      <c r="B159" s="11" t="s">
        <v>75</v>
      </c>
      <c r="C159" s="13" t="s">
        <v>174</v>
      </c>
      <c r="D159" s="16" t="s">
        <v>7</v>
      </c>
      <c r="E159" s="35">
        <f>E160</f>
        <v>12651.6</v>
      </c>
      <c r="G159" s="4"/>
    </row>
    <row r="160" spans="2:7" ht="24">
      <c r="B160" s="11" t="s">
        <v>1</v>
      </c>
      <c r="C160" s="13" t="s">
        <v>174</v>
      </c>
      <c r="D160" s="16" t="s">
        <v>6</v>
      </c>
      <c r="E160" s="35">
        <v>12651.6</v>
      </c>
      <c r="G160" s="4"/>
    </row>
    <row r="161" spans="2:7" ht="24">
      <c r="B161" s="11" t="s">
        <v>101</v>
      </c>
      <c r="C161" s="13" t="s">
        <v>162</v>
      </c>
      <c r="D161" s="16" t="s">
        <v>11</v>
      </c>
      <c r="E161" s="30">
        <f>E162</f>
        <v>455</v>
      </c>
      <c r="G161" s="4"/>
    </row>
    <row r="162" spans="2:7" ht="24">
      <c r="B162" s="10" t="s">
        <v>58</v>
      </c>
      <c r="C162" s="13" t="s">
        <v>163</v>
      </c>
      <c r="D162" s="21"/>
      <c r="E162" s="30">
        <f>E163</f>
        <v>455</v>
      </c>
      <c r="G162" s="4"/>
    </row>
    <row r="163" spans="2:7" ht="24">
      <c r="B163" s="10" t="s">
        <v>59</v>
      </c>
      <c r="C163" s="13" t="s">
        <v>164</v>
      </c>
      <c r="D163" s="21"/>
      <c r="E163" s="30">
        <f>E164</f>
        <v>455</v>
      </c>
      <c r="G163" s="4"/>
    </row>
    <row r="164" spans="2:7">
      <c r="B164" s="10" t="s">
        <v>20</v>
      </c>
      <c r="C164" s="13" t="s">
        <v>165</v>
      </c>
      <c r="D164" s="21"/>
      <c r="E164" s="30">
        <f>E165</f>
        <v>455</v>
      </c>
      <c r="G164" s="4"/>
    </row>
    <row r="165" spans="2:7" ht="24">
      <c r="B165" s="11" t="s">
        <v>75</v>
      </c>
      <c r="C165" s="13" t="s">
        <v>165</v>
      </c>
      <c r="D165" s="16" t="s">
        <v>7</v>
      </c>
      <c r="E165" s="30">
        <f>E166</f>
        <v>455</v>
      </c>
      <c r="G165" s="4"/>
    </row>
    <row r="166" spans="2:7" ht="24">
      <c r="B166" s="11" t="s">
        <v>1</v>
      </c>
      <c r="C166" s="13" t="s">
        <v>165</v>
      </c>
      <c r="D166" s="16" t="s">
        <v>6</v>
      </c>
      <c r="E166" s="30">
        <v>455</v>
      </c>
      <c r="G166" s="4"/>
    </row>
    <row r="167" spans="2:7" ht="24">
      <c r="B167" s="10" t="s">
        <v>130</v>
      </c>
      <c r="C167" s="13" t="s">
        <v>127</v>
      </c>
      <c r="D167" s="17"/>
      <c r="E167" s="30">
        <f>E168</f>
        <v>62.3</v>
      </c>
      <c r="G167" s="4"/>
    </row>
    <row r="168" spans="2:7">
      <c r="B168" s="10" t="s">
        <v>131</v>
      </c>
      <c r="C168" s="13" t="s">
        <v>128</v>
      </c>
      <c r="D168" s="17"/>
      <c r="E168" s="30">
        <f>E169</f>
        <v>62.3</v>
      </c>
      <c r="G168" s="4"/>
    </row>
    <row r="169" spans="2:7">
      <c r="B169" s="10" t="s">
        <v>74</v>
      </c>
      <c r="C169" s="13" t="s">
        <v>128</v>
      </c>
      <c r="D169" s="17"/>
      <c r="E169" s="30">
        <f>E170</f>
        <v>62.3</v>
      </c>
      <c r="G169" s="4"/>
    </row>
    <row r="170" spans="2:7" ht="24">
      <c r="B170" s="10" t="s">
        <v>47</v>
      </c>
      <c r="C170" s="13" t="s">
        <v>129</v>
      </c>
      <c r="D170" s="17"/>
      <c r="E170" s="17">
        <f>E171</f>
        <v>62.3</v>
      </c>
      <c r="G170" s="4"/>
    </row>
    <row r="171" spans="2:7" ht="24">
      <c r="B171" s="11" t="s">
        <v>75</v>
      </c>
      <c r="C171" s="13" t="s">
        <v>129</v>
      </c>
      <c r="D171" s="16">
        <v>200</v>
      </c>
      <c r="E171" s="30">
        <f>E172</f>
        <v>62.3</v>
      </c>
      <c r="G171" s="4"/>
    </row>
    <row r="172" spans="2:7" ht="24">
      <c r="B172" s="11" t="s">
        <v>1</v>
      </c>
      <c r="C172" s="13" t="s">
        <v>129</v>
      </c>
      <c r="D172" s="16">
        <v>240</v>
      </c>
      <c r="E172" s="30">
        <v>62.3</v>
      </c>
      <c r="G172" s="4"/>
    </row>
    <row r="173" spans="2:7" ht="24">
      <c r="B173" s="10" t="s">
        <v>98</v>
      </c>
      <c r="C173" s="13" t="s">
        <v>132</v>
      </c>
      <c r="D173" s="17"/>
      <c r="E173" s="30">
        <f>E174+E182</f>
        <v>33584.9</v>
      </c>
      <c r="G173" s="4"/>
    </row>
    <row r="174" spans="2:7" ht="24">
      <c r="B174" s="10" t="s">
        <v>48</v>
      </c>
      <c r="C174" s="13" t="s">
        <v>135</v>
      </c>
      <c r="D174" s="17"/>
      <c r="E174" s="30">
        <f>E175</f>
        <v>1209.2</v>
      </c>
      <c r="G174" s="4"/>
    </row>
    <row r="175" spans="2:7" ht="24">
      <c r="B175" s="10" t="s">
        <v>77</v>
      </c>
      <c r="C175" s="13" t="s">
        <v>136</v>
      </c>
      <c r="D175" s="17"/>
      <c r="E175" s="30">
        <f>E176+E179</f>
        <v>1209.2</v>
      </c>
      <c r="G175" s="4"/>
    </row>
    <row r="176" spans="2:7" ht="24">
      <c r="B176" s="10" t="s">
        <v>91</v>
      </c>
      <c r="C176" s="13" t="s">
        <v>137</v>
      </c>
      <c r="D176" s="17"/>
      <c r="E176" s="17">
        <f>E177</f>
        <v>0</v>
      </c>
      <c r="G176" s="4"/>
    </row>
    <row r="177" spans="2:7" ht="24">
      <c r="B177" s="10" t="s">
        <v>85</v>
      </c>
      <c r="C177" s="13" t="s">
        <v>137</v>
      </c>
      <c r="D177" s="16">
        <v>600</v>
      </c>
      <c r="E177" s="17">
        <f>E178</f>
        <v>0</v>
      </c>
      <c r="G177" s="4"/>
    </row>
    <row r="178" spans="2:7" ht="24">
      <c r="B178" s="11" t="s">
        <v>86</v>
      </c>
      <c r="C178" s="13" t="s">
        <v>137</v>
      </c>
      <c r="D178" s="16">
        <v>630</v>
      </c>
      <c r="E178" s="17"/>
      <c r="G178" s="4"/>
    </row>
    <row r="179" spans="2:7" ht="24">
      <c r="B179" s="10" t="s">
        <v>47</v>
      </c>
      <c r="C179" s="13" t="s">
        <v>138</v>
      </c>
      <c r="D179" s="16"/>
      <c r="E179" s="30">
        <f>E180</f>
        <v>1209.2</v>
      </c>
      <c r="G179" s="4"/>
    </row>
    <row r="180" spans="2:7" ht="24">
      <c r="B180" s="11" t="s">
        <v>75</v>
      </c>
      <c r="C180" s="13" t="s">
        <v>138</v>
      </c>
      <c r="D180" s="16">
        <v>200</v>
      </c>
      <c r="E180" s="30">
        <f>E181</f>
        <v>1209.2</v>
      </c>
      <c r="G180" s="4"/>
    </row>
    <row r="181" spans="2:7" ht="24">
      <c r="B181" s="11" t="s">
        <v>1</v>
      </c>
      <c r="C181" s="13" t="s">
        <v>138</v>
      </c>
      <c r="D181" s="16">
        <v>240</v>
      </c>
      <c r="E181" s="30">
        <v>1209.2</v>
      </c>
      <c r="G181" s="4"/>
    </row>
    <row r="182" spans="2:7" ht="24">
      <c r="B182" s="10" t="s">
        <v>26</v>
      </c>
      <c r="C182" s="13" t="s">
        <v>133</v>
      </c>
      <c r="D182" s="16"/>
      <c r="E182" s="30">
        <f>E183</f>
        <v>32375.7</v>
      </c>
      <c r="G182" s="4"/>
    </row>
    <row r="183" spans="2:7" ht="24">
      <c r="B183" s="10" t="s">
        <v>46</v>
      </c>
      <c r="C183" s="13" t="s">
        <v>134</v>
      </c>
      <c r="D183" s="16"/>
      <c r="E183" s="30">
        <f>E184+E187+E190+E195+E198</f>
        <v>32375.7</v>
      </c>
      <c r="G183" s="4"/>
    </row>
    <row r="184" spans="2:7" ht="48">
      <c r="B184" s="11" t="s">
        <v>106</v>
      </c>
      <c r="C184" s="13" t="s">
        <v>142</v>
      </c>
      <c r="D184" s="16"/>
      <c r="E184" s="17">
        <f>E185</f>
        <v>20000</v>
      </c>
      <c r="G184" s="4"/>
    </row>
    <row r="185" spans="2:7">
      <c r="B185" s="10" t="s">
        <v>15</v>
      </c>
      <c r="C185" s="13" t="s">
        <v>142</v>
      </c>
      <c r="D185" s="16">
        <v>500</v>
      </c>
      <c r="E185" s="17">
        <f>E186</f>
        <v>20000</v>
      </c>
      <c r="G185" s="4"/>
    </row>
    <row r="186" spans="2:7">
      <c r="B186" s="11" t="s">
        <v>14</v>
      </c>
      <c r="C186" s="13" t="s">
        <v>142</v>
      </c>
      <c r="D186" s="16">
        <v>540</v>
      </c>
      <c r="E186" s="17">
        <v>20000</v>
      </c>
      <c r="G186" s="4"/>
    </row>
    <row r="187" spans="2:7" ht="36">
      <c r="B187" s="11" t="s">
        <v>222</v>
      </c>
      <c r="C187" s="13" t="s">
        <v>223</v>
      </c>
      <c r="D187" s="16"/>
      <c r="E187" s="17">
        <f>E188</f>
        <v>9.4</v>
      </c>
      <c r="G187" s="4"/>
    </row>
    <row r="188" spans="2:7" ht="24">
      <c r="B188" s="11" t="s">
        <v>75</v>
      </c>
      <c r="C188" s="13" t="s">
        <v>223</v>
      </c>
      <c r="D188" s="16">
        <v>200</v>
      </c>
      <c r="E188" s="17">
        <f>E189</f>
        <v>9.4</v>
      </c>
      <c r="G188" s="4"/>
    </row>
    <row r="189" spans="2:7" ht="24">
      <c r="B189" s="11" t="s">
        <v>1</v>
      </c>
      <c r="C189" s="13" t="s">
        <v>223</v>
      </c>
      <c r="D189" s="16">
        <v>240</v>
      </c>
      <c r="E189" s="17">
        <v>9.4</v>
      </c>
      <c r="G189" s="4"/>
    </row>
    <row r="190" spans="2:7" ht="24">
      <c r="B190" s="10" t="s">
        <v>47</v>
      </c>
      <c r="C190" s="13" t="s">
        <v>139</v>
      </c>
      <c r="D190" s="16"/>
      <c r="E190" s="30">
        <f>E191+E193</f>
        <v>4879.1000000000004</v>
      </c>
      <c r="G190" s="4"/>
    </row>
    <row r="191" spans="2:7" ht="24">
      <c r="B191" s="11" t="s">
        <v>75</v>
      </c>
      <c r="C191" s="13" t="s">
        <v>139</v>
      </c>
      <c r="D191" s="16">
        <v>200</v>
      </c>
      <c r="E191" s="17">
        <f>E192</f>
        <v>4253.8</v>
      </c>
      <c r="G191" s="4"/>
    </row>
    <row r="192" spans="2:7" ht="24">
      <c r="B192" s="11" t="s">
        <v>1</v>
      </c>
      <c r="C192" s="13" t="s">
        <v>139</v>
      </c>
      <c r="D192" s="16">
        <v>240</v>
      </c>
      <c r="E192" s="17">
        <v>4253.8</v>
      </c>
      <c r="G192" s="4"/>
    </row>
    <row r="193" spans="2:7">
      <c r="B193" s="11" t="s">
        <v>9</v>
      </c>
      <c r="C193" s="13" t="s">
        <v>139</v>
      </c>
      <c r="D193" s="16">
        <v>800</v>
      </c>
      <c r="E193" s="30">
        <f>E194</f>
        <v>625.29999999999995</v>
      </c>
      <c r="G193" s="4"/>
    </row>
    <row r="194" spans="2:7" ht="36">
      <c r="B194" s="11" t="s">
        <v>76</v>
      </c>
      <c r="C194" s="13" t="s">
        <v>139</v>
      </c>
      <c r="D194" s="16">
        <v>810</v>
      </c>
      <c r="E194" s="30">
        <v>625.29999999999995</v>
      </c>
      <c r="G194" s="4"/>
    </row>
    <row r="195" spans="2:7" ht="36">
      <c r="B195" s="11" t="s">
        <v>62</v>
      </c>
      <c r="C195" s="13" t="s">
        <v>211</v>
      </c>
      <c r="D195" s="16"/>
      <c r="E195" s="30">
        <f>E196</f>
        <v>5265</v>
      </c>
      <c r="G195" s="4"/>
    </row>
    <row r="196" spans="2:7">
      <c r="B196" s="10" t="s">
        <v>15</v>
      </c>
      <c r="C196" s="13" t="s">
        <v>211</v>
      </c>
      <c r="D196" s="16">
        <v>500</v>
      </c>
      <c r="E196" s="30">
        <f>E197</f>
        <v>5265</v>
      </c>
      <c r="G196" s="4"/>
    </row>
    <row r="197" spans="2:7">
      <c r="B197" s="11" t="s">
        <v>14</v>
      </c>
      <c r="C197" s="13" t="s">
        <v>211</v>
      </c>
      <c r="D197" s="16">
        <v>540</v>
      </c>
      <c r="E197" s="30">
        <v>5265</v>
      </c>
      <c r="G197" s="4"/>
    </row>
    <row r="198" spans="2:7" ht="48">
      <c r="B198" s="10" t="s">
        <v>140</v>
      </c>
      <c r="C198" s="13" t="s">
        <v>141</v>
      </c>
      <c r="D198" s="16"/>
      <c r="E198" s="30">
        <f>E199</f>
        <v>2222.1999999999998</v>
      </c>
      <c r="G198" s="4"/>
    </row>
    <row r="199" spans="2:7">
      <c r="B199" s="10" t="s">
        <v>15</v>
      </c>
      <c r="C199" s="13" t="s">
        <v>141</v>
      </c>
      <c r="D199" s="16">
        <v>500</v>
      </c>
      <c r="E199" s="30">
        <f>E200</f>
        <v>2222.1999999999998</v>
      </c>
      <c r="G199" s="4"/>
    </row>
    <row r="200" spans="2:7">
      <c r="B200" s="11" t="s">
        <v>14</v>
      </c>
      <c r="C200" s="13" t="s">
        <v>141</v>
      </c>
      <c r="D200" s="16">
        <v>540</v>
      </c>
      <c r="E200" s="30">
        <v>2222.1999999999998</v>
      </c>
      <c r="G200" s="4"/>
    </row>
    <row r="201" spans="2:7">
      <c r="B201" s="15" t="s">
        <v>96</v>
      </c>
      <c r="C201" s="13" t="s">
        <v>107</v>
      </c>
      <c r="D201" s="16"/>
      <c r="E201" s="30">
        <f>E202+E222</f>
        <v>25226.9</v>
      </c>
      <c r="G201" s="4"/>
    </row>
    <row r="202" spans="2:7" ht="24">
      <c r="B202" s="10" t="s">
        <v>39</v>
      </c>
      <c r="C202" s="13" t="s">
        <v>108</v>
      </c>
      <c r="D202" s="16"/>
      <c r="E202" s="30">
        <f>E203+E209+E215</f>
        <v>9141.2000000000007</v>
      </c>
      <c r="G202" s="4"/>
    </row>
    <row r="203" spans="2:7">
      <c r="B203" s="10" t="s">
        <v>40</v>
      </c>
      <c r="C203" s="13" t="s">
        <v>109</v>
      </c>
      <c r="D203" s="16"/>
      <c r="E203" s="30">
        <f>E204</f>
        <v>7311.9000000000005</v>
      </c>
      <c r="G203" s="4"/>
    </row>
    <row r="204" spans="2:7">
      <c r="B204" s="10" t="s">
        <v>41</v>
      </c>
      <c r="C204" s="13" t="s">
        <v>110</v>
      </c>
      <c r="D204" s="16"/>
      <c r="E204" s="30">
        <f>E205+E207</f>
        <v>7311.9000000000005</v>
      </c>
      <c r="G204" s="4"/>
    </row>
    <row r="205" spans="2:7" ht="36">
      <c r="B205" s="11" t="s">
        <v>3</v>
      </c>
      <c r="C205" s="13" t="s">
        <v>110</v>
      </c>
      <c r="D205" s="16">
        <v>100</v>
      </c>
      <c r="E205" s="30">
        <f>E206</f>
        <v>6457.3</v>
      </c>
    </row>
    <row r="206" spans="2:7">
      <c r="B206" s="11" t="s">
        <v>78</v>
      </c>
      <c r="C206" s="13" t="s">
        <v>110</v>
      </c>
      <c r="D206" s="16">
        <v>110</v>
      </c>
      <c r="E206" s="30">
        <v>6457.3</v>
      </c>
      <c r="G206" s="4"/>
    </row>
    <row r="207" spans="2:7" ht="24">
      <c r="B207" s="11" t="s">
        <v>75</v>
      </c>
      <c r="C207" s="13" t="s">
        <v>110</v>
      </c>
      <c r="D207" s="16">
        <v>200</v>
      </c>
      <c r="E207" s="30">
        <f>E208</f>
        <v>854.6</v>
      </c>
      <c r="G207" s="4"/>
    </row>
    <row r="208" spans="2:7" ht="24">
      <c r="B208" s="11" t="s">
        <v>1</v>
      </c>
      <c r="C208" s="13" t="s">
        <v>110</v>
      </c>
      <c r="D208" s="16">
        <v>240</v>
      </c>
      <c r="E208" s="30">
        <v>854.6</v>
      </c>
      <c r="G208" s="4"/>
    </row>
    <row r="209" spans="2:7">
      <c r="B209" s="10" t="s">
        <v>42</v>
      </c>
      <c r="C209" s="13" t="s">
        <v>111</v>
      </c>
      <c r="D209" s="16"/>
      <c r="E209" s="30">
        <f>E210</f>
        <v>1640</v>
      </c>
      <c r="G209" s="4"/>
    </row>
    <row r="210" spans="2:7" ht="15.75" customHeight="1">
      <c r="B210" s="10" t="s">
        <v>41</v>
      </c>
      <c r="C210" s="13" t="s">
        <v>112</v>
      </c>
      <c r="D210" s="16"/>
      <c r="E210" s="30">
        <f>E211+E213</f>
        <v>1640</v>
      </c>
      <c r="G210" s="4"/>
    </row>
    <row r="211" spans="2:7" ht="36">
      <c r="B211" s="11" t="s">
        <v>3</v>
      </c>
      <c r="C211" s="13" t="s">
        <v>112</v>
      </c>
      <c r="D211" s="16">
        <v>100</v>
      </c>
      <c r="E211" s="30">
        <f>E212</f>
        <v>1339.5</v>
      </c>
      <c r="G211" s="4"/>
    </row>
    <row r="212" spans="2:7">
      <c r="B212" s="11" t="s">
        <v>78</v>
      </c>
      <c r="C212" s="13" t="s">
        <v>112</v>
      </c>
      <c r="D212" s="16">
        <v>110</v>
      </c>
      <c r="E212" s="30">
        <v>1339.5</v>
      </c>
      <c r="G212" s="4"/>
    </row>
    <row r="213" spans="2:7" ht="24">
      <c r="B213" s="11" t="s">
        <v>75</v>
      </c>
      <c r="C213" s="13" t="s">
        <v>112</v>
      </c>
      <c r="D213" s="16">
        <v>200</v>
      </c>
      <c r="E213" s="30">
        <f>E214</f>
        <v>300.5</v>
      </c>
      <c r="G213" s="4"/>
    </row>
    <row r="214" spans="2:7" ht="24">
      <c r="B214" s="11" t="s">
        <v>1</v>
      </c>
      <c r="C214" s="13" t="s">
        <v>112</v>
      </c>
      <c r="D214" s="16">
        <v>240</v>
      </c>
      <c r="E214" s="30">
        <v>300.5</v>
      </c>
      <c r="G214" s="4"/>
    </row>
    <row r="215" spans="2:7">
      <c r="B215" s="11" t="s">
        <v>116</v>
      </c>
      <c r="C215" s="13" t="s">
        <v>109</v>
      </c>
      <c r="D215" s="16"/>
      <c r="E215" s="30">
        <f>E216+E219</f>
        <v>189.3</v>
      </c>
      <c r="G215" s="4"/>
    </row>
    <row r="216" spans="2:7" ht="24">
      <c r="B216" s="11" t="s">
        <v>105</v>
      </c>
      <c r="C216" s="13" t="s">
        <v>213</v>
      </c>
      <c r="D216" s="16"/>
      <c r="E216" s="30">
        <f>E217</f>
        <v>179.8</v>
      </c>
      <c r="G216" s="4"/>
    </row>
    <row r="217" spans="2:7" ht="24">
      <c r="B217" s="11" t="s">
        <v>75</v>
      </c>
      <c r="C217" s="13" t="s">
        <v>213</v>
      </c>
      <c r="D217" s="16">
        <v>200</v>
      </c>
      <c r="E217" s="30">
        <f>E218</f>
        <v>179.8</v>
      </c>
      <c r="G217" s="4"/>
    </row>
    <row r="218" spans="2:7" ht="24">
      <c r="B218" s="11" t="s">
        <v>1</v>
      </c>
      <c r="C218" s="13" t="s">
        <v>213</v>
      </c>
      <c r="D218" s="16">
        <v>240</v>
      </c>
      <c r="E218" s="30">
        <v>179.8</v>
      </c>
      <c r="G218" s="4"/>
    </row>
    <row r="219" spans="2:7" ht="24">
      <c r="B219" s="11" t="s">
        <v>212</v>
      </c>
      <c r="C219" s="13" t="s">
        <v>214</v>
      </c>
      <c r="D219" s="16"/>
      <c r="E219" s="30">
        <f>E220</f>
        <v>9.5</v>
      </c>
      <c r="G219" s="4"/>
    </row>
    <row r="220" spans="2:7" ht="24">
      <c r="B220" s="11" t="s">
        <v>75</v>
      </c>
      <c r="C220" s="13" t="s">
        <v>214</v>
      </c>
      <c r="D220" s="16">
        <v>200</v>
      </c>
      <c r="E220" s="30">
        <f>E221</f>
        <v>9.5</v>
      </c>
      <c r="G220" s="4"/>
    </row>
    <row r="221" spans="2:7" ht="24">
      <c r="B221" s="11" t="s">
        <v>1</v>
      </c>
      <c r="C221" s="13" t="s">
        <v>214</v>
      </c>
      <c r="D221" s="16">
        <v>240</v>
      </c>
      <c r="E221" s="30">
        <v>9.5</v>
      </c>
      <c r="G221" s="4"/>
    </row>
    <row r="222" spans="2:7">
      <c r="B222" s="10" t="s">
        <v>36</v>
      </c>
      <c r="C222" s="13" t="s">
        <v>113</v>
      </c>
      <c r="D222" s="16"/>
      <c r="E222" s="30">
        <f>E223</f>
        <v>16085.7</v>
      </c>
      <c r="G222" s="4"/>
    </row>
    <row r="223" spans="2:7" ht="24">
      <c r="B223" s="10" t="s">
        <v>37</v>
      </c>
      <c r="C223" s="13" t="s">
        <v>114</v>
      </c>
      <c r="D223" s="16"/>
      <c r="E223" s="30">
        <f>E224+E232</f>
        <v>16085.7</v>
      </c>
      <c r="G223" s="4"/>
    </row>
    <row r="224" spans="2:7" ht="12.75" customHeight="1">
      <c r="B224" s="10" t="s">
        <v>41</v>
      </c>
      <c r="C224" s="13" t="s">
        <v>115</v>
      </c>
      <c r="D224" s="16"/>
      <c r="E224" s="30">
        <f>E225+E227+E229+E235</f>
        <v>16085.7</v>
      </c>
      <c r="G224" s="4"/>
    </row>
    <row r="225" spans="2:7" ht="36">
      <c r="B225" s="11" t="s">
        <v>3</v>
      </c>
      <c r="C225" s="13" t="s">
        <v>115</v>
      </c>
      <c r="D225" s="16">
        <v>100</v>
      </c>
      <c r="E225" s="30">
        <f>E226</f>
        <v>12240.3</v>
      </c>
      <c r="G225" s="4"/>
    </row>
    <row r="226" spans="2:7">
      <c r="B226" s="11" t="s">
        <v>78</v>
      </c>
      <c r="C226" s="13" t="s">
        <v>115</v>
      </c>
      <c r="D226" s="16">
        <v>110</v>
      </c>
      <c r="E226" s="30">
        <v>12240.3</v>
      </c>
      <c r="G226" s="4"/>
    </row>
    <row r="227" spans="2:7" ht="24">
      <c r="B227" s="11" t="s">
        <v>75</v>
      </c>
      <c r="C227" s="13" t="s">
        <v>115</v>
      </c>
      <c r="D227" s="16">
        <v>200</v>
      </c>
      <c r="E227" s="30">
        <f>E228</f>
        <v>2893.2</v>
      </c>
      <c r="G227" s="4"/>
    </row>
    <row r="228" spans="2:7" ht="24">
      <c r="B228" s="11" t="s">
        <v>1</v>
      </c>
      <c r="C228" s="13" t="s">
        <v>115</v>
      </c>
      <c r="D228" s="16">
        <v>240</v>
      </c>
      <c r="E228" s="30">
        <v>2893.2</v>
      </c>
      <c r="G228" s="4"/>
    </row>
    <row r="229" spans="2:7">
      <c r="B229" s="11" t="s">
        <v>9</v>
      </c>
      <c r="C229" s="13" t="s">
        <v>115</v>
      </c>
      <c r="D229" s="16">
        <v>800</v>
      </c>
      <c r="E229" s="30">
        <f>E230+E231</f>
        <v>365.2</v>
      </c>
      <c r="G229" s="4"/>
    </row>
    <row r="230" spans="2:7">
      <c r="B230" s="11" t="s">
        <v>82</v>
      </c>
      <c r="C230" s="13" t="s">
        <v>115</v>
      </c>
      <c r="D230" s="16">
        <v>830</v>
      </c>
      <c r="E230" s="17"/>
      <c r="G230" s="4"/>
    </row>
    <row r="231" spans="2:7">
      <c r="B231" s="11" t="s">
        <v>8</v>
      </c>
      <c r="C231" s="13" t="s">
        <v>115</v>
      </c>
      <c r="D231" s="16">
        <v>850</v>
      </c>
      <c r="E231" s="30">
        <v>365.2</v>
      </c>
      <c r="G231" s="4"/>
    </row>
    <row r="232" spans="2:7" ht="24">
      <c r="B232" s="11" t="s">
        <v>216</v>
      </c>
      <c r="C232" s="13" t="s">
        <v>218</v>
      </c>
      <c r="D232" s="16"/>
      <c r="E232" s="30">
        <f>E233</f>
        <v>0</v>
      </c>
      <c r="G232" s="4"/>
    </row>
    <row r="233" spans="2:7" ht="24">
      <c r="B233" s="11" t="s">
        <v>75</v>
      </c>
      <c r="C233" s="13" t="s">
        <v>218</v>
      </c>
      <c r="D233" s="16">
        <v>200</v>
      </c>
      <c r="E233" s="30">
        <f>E234</f>
        <v>0</v>
      </c>
      <c r="G233" s="4"/>
    </row>
    <row r="234" spans="2:7" ht="24">
      <c r="B234" s="11" t="s">
        <v>1</v>
      </c>
      <c r="C234" s="13" t="s">
        <v>218</v>
      </c>
      <c r="D234" s="16">
        <v>240</v>
      </c>
      <c r="E234" s="30"/>
      <c r="G234" s="4"/>
    </row>
    <row r="235" spans="2:7" ht="24">
      <c r="B235" s="11" t="s">
        <v>216</v>
      </c>
      <c r="C235" s="13" t="s">
        <v>218</v>
      </c>
      <c r="D235" s="16"/>
      <c r="E235" s="30">
        <f>E236</f>
        <v>587</v>
      </c>
      <c r="G235" s="4"/>
    </row>
    <row r="236" spans="2:7" ht="24">
      <c r="B236" s="11" t="s">
        <v>75</v>
      </c>
      <c r="C236" s="13" t="s">
        <v>218</v>
      </c>
      <c r="D236" s="16">
        <v>200</v>
      </c>
      <c r="E236" s="30">
        <f>E237</f>
        <v>587</v>
      </c>
      <c r="G236" s="4"/>
    </row>
    <row r="237" spans="2:7" ht="24">
      <c r="B237" s="11" t="s">
        <v>1</v>
      </c>
      <c r="C237" s="13" t="s">
        <v>218</v>
      </c>
      <c r="D237" s="16">
        <v>240</v>
      </c>
      <c r="E237" s="30">
        <v>587</v>
      </c>
      <c r="G237" s="4"/>
    </row>
    <row r="238" spans="2:7" ht="24">
      <c r="B238" s="10" t="s">
        <v>97</v>
      </c>
      <c r="C238" s="13" t="s">
        <v>117</v>
      </c>
      <c r="D238" s="16"/>
      <c r="E238" s="30">
        <f>E239</f>
        <v>100</v>
      </c>
      <c r="G238" s="4"/>
    </row>
    <row r="239" spans="2:7">
      <c r="B239" s="10" t="s">
        <v>28</v>
      </c>
      <c r="C239" s="13" t="s">
        <v>118</v>
      </c>
      <c r="D239" s="16"/>
      <c r="E239" s="30">
        <f>E240</f>
        <v>100</v>
      </c>
      <c r="G239" s="4"/>
    </row>
    <row r="240" spans="2:7" ht="24">
      <c r="B240" s="10" t="s">
        <v>43</v>
      </c>
      <c r="C240" s="13" t="s">
        <v>119</v>
      </c>
      <c r="D240" s="16"/>
      <c r="E240" s="30">
        <f>E241</f>
        <v>100</v>
      </c>
      <c r="G240" s="4"/>
    </row>
    <row r="241" spans="2:7" ht="24">
      <c r="B241" s="10" t="s">
        <v>47</v>
      </c>
      <c r="C241" s="13" t="s">
        <v>120</v>
      </c>
      <c r="D241" s="34"/>
      <c r="E241" s="30">
        <f>E242+E244</f>
        <v>100</v>
      </c>
      <c r="G241" s="4"/>
    </row>
    <row r="242" spans="2:7" ht="36">
      <c r="B242" s="10" t="s">
        <v>3</v>
      </c>
      <c r="C242" s="13" t="s">
        <v>120</v>
      </c>
      <c r="D242" s="16">
        <v>100</v>
      </c>
      <c r="E242" s="30">
        <f>E243</f>
        <v>50</v>
      </c>
    </row>
    <row r="243" spans="2:7">
      <c r="B243" s="11" t="s">
        <v>78</v>
      </c>
      <c r="C243" s="13" t="s">
        <v>120</v>
      </c>
      <c r="D243" s="34">
        <v>110</v>
      </c>
      <c r="E243" s="30">
        <v>50</v>
      </c>
      <c r="G243" s="4"/>
    </row>
    <row r="244" spans="2:7" ht="24">
      <c r="B244" s="11" t="s">
        <v>75</v>
      </c>
      <c r="C244" s="13" t="s">
        <v>120</v>
      </c>
      <c r="D244" s="16">
        <v>200</v>
      </c>
      <c r="E244" s="30">
        <f>E245</f>
        <v>50</v>
      </c>
      <c r="G244" s="4"/>
    </row>
    <row r="245" spans="2:7" ht="24">
      <c r="B245" s="11" t="s">
        <v>1</v>
      </c>
      <c r="C245" s="13" t="s">
        <v>120</v>
      </c>
      <c r="D245" s="16">
        <v>240</v>
      </c>
      <c r="E245" s="30">
        <v>50</v>
      </c>
      <c r="G245" s="4"/>
    </row>
    <row r="246" spans="2:7">
      <c r="B246" s="10" t="s">
        <v>5</v>
      </c>
      <c r="C246" s="25" t="s">
        <v>71</v>
      </c>
      <c r="D246" s="16"/>
      <c r="E246" s="30">
        <f>E250+E257</f>
        <v>933</v>
      </c>
      <c r="G246" s="4"/>
    </row>
    <row r="247" spans="2:7">
      <c r="B247" s="10" t="s">
        <v>84</v>
      </c>
      <c r="C247" s="13" t="s">
        <v>83</v>
      </c>
      <c r="D247" s="16"/>
      <c r="E247" s="17">
        <v>0</v>
      </c>
    </row>
    <row r="248" spans="2:7">
      <c r="B248" s="23" t="s">
        <v>9</v>
      </c>
      <c r="C248" s="13" t="s">
        <v>83</v>
      </c>
      <c r="D248" s="16">
        <v>800</v>
      </c>
      <c r="E248" s="17">
        <v>0</v>
      </c>
    </row>
    <row r="249" spans="2:7">
      <c r="B249" s="11" t="s">
        <v>22</v>
      </c>
      <c r="C249" s="13" t="s">
        <v>83</v>
      </c>
      <c r="D249" s="16">
        <v>870</v>
      </c>
      <c r="E249" s="17">
        <v>0</v>
      </c>
    </row>
    <row r="250" spans="2:7" ht="24">
      <c r="B250" s="10" t="s">
        <v>199</v>
      </c>
      <c r="C250" s="13" t="s">
        <v>72</v>
      </c>
      <c r="D250" s="16"/>
      <c r="E250" s="30">
        <f>E251</f>
        <v>876</v>
      </c>
      <c r="G250" s="4"/>
    </row>
    <row r="251" spans="2:7" ht="24">
      <c r="B251" s="10" t="s">
        <v>4</v>
      </c>
      <c r="C251" s="25" t="s">
        <v>72</v>
      </c>
      <c r="D251" s="16"/>
      <c r="E251" s="30">
        <f>E252+E254</f>
        <v>876</v>
      </c>
      <c r="G251" s="4"/>
    </row>
    <row r="252" spans="2:7" ht="36">
      <c r="B252" s="11" t="s">
        <v>3</v>
      </c>
      <c r="C252" s="25" t="s">
        <v>73</v>
      </c>
      <c r="D252" s="16">
        <v>100</v>
      </c>
      <c r="E252" s="30">
        <f>E253</f>
        <v>860.1</v>
      </c>
      <c r="G252" s="4"/>
    </row>
    <row r="253" spans="2:7">
      <c r="B253" s="11" t="s">
        <v>2</v>
      </c>
      <c r="C253" s="25" t="s">
        <v>73</v>
      </c>
      <c r="D253" s="16">
        <v>120</v>
      </c>
      <c r="E253" s="30">
        <v>860.1</v>
      </c>
      <c r="G253" s="4"/>
    </row>
    <row r="254" spans="2:7" ht="24">
      <c r="B254" s="11" t="s">
        <v>75</v>
      </c>
      <c r="C254" s="25" t="s">
        <v>73</v>
      </c>
      <c r="D254" s="16">
        <v>200</v>
      </c>
      <c r="E254" s="30">
        <f>E255</f>
        <v>15.9</v>
      </c>
      <c r="G254" s="4"/>
    </row>
    <row r="255" spans="2:7" ht="24">
      <c r="B255" s="11" t="s">
        <v>1</v>
      </c>
      <c r="C255" s="25" t="s">
        <v>73</v>
      </c>
      <c r="D255" s="16">
        <v>240</v>
      </c>
      <c r="E255" s="30">
        <v>15.9</v>
      </c>
      <c r="G255" s="4"/>
    </row>
    <row r="256" spans="2:7" ht="24">
      <c r="B256" s="10" t="s">
        <v>200</v>
      </c>
      <c r="C256" s="25" t="s">
        <v>201</v>
      </c>
      <c r="D256" s="16"/>
      <c r="E256" s="30">
        <f>E257</f>
        <v>57</v>
      </c>
      <c r="G256" s="4"/>
    </row>
    <row r="257" spans="2:7" ht="33.75" customHeight="1">
      <c r="B257" s="10" t="s">
        <v>62</v>
      </c>
      <c r="C257" s="25" t="s">
        <v>202</v>
      </c>
      <c r="D257" s="16"/>
      <c r="E257" s="30">
        <f>E258</f>
        <v>57</v>
      </c>
      <c r="G257" s="4"/>
    </row>
    <row r="258" spans="2:7">
      <c r="B258" s="10" t="s">
        <v>15</v>
      </c>
      <c r="C258" s="25" t="s">
        <v>202</v>
      </c>
      <c r="D258" s="16">
        <v>500</v>
      </c>
      <c r="E258" s="30">
        <f>E259</f>
        <v>57</v>
      </c>
      <c r="G258" s="4"/>
    </row>
    <row r="259" spans="2:7">
      <c r="B259" s="11" t="s">
        <v>14</v>
      </c>
      <c r="C259" s="25" t="s">
        <v>202</v>
      </c>
      <c r="D259" s="16">
        <v>540</v>
      </c>
      <c r="E259" s="30">
        <v>57</v>
      </c>
      <c r="G259" s="4"/>
    </row>
    <row r="260" spans="2:7">
      <c r="B260" s="26" t="s">
        <v>0</v>
      </c>
      <c r="C260" s="13"/>
      <c r="D260" s="27"/>
      <c r="E260" s="31">
        <f>E13+E32+E38+E79+E93+E123+E135+E144+E161+E167+E173+E201+E238+E246</f>
        <v>139353.09999999998</v>
      </c>
      <c r="G260" s="4"/>
    </row>
    <row r="262" spans="2:7">
      <c r="E262" s="32">
        <f>E260-E261</f>
        <v>139353.09999999998</v>
      </c>
    </row>
  </sheetData>
  <autoFilter ref="A12:F262">
    <filterColumn colId="4"/>
  </autoFilter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 муниципальные прогр. 2020</vt:lpstr>
      <vt:lpstr>7 муниципальные прогр. 2020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2019-11-11T10:29:02Z</cp:lastPrinted>
  <dcterms:created xsi:type="dcterms:W3CDTF">2014-09-22T11:17:11Z</dcterms:created>
  <dcterms:modified xsi:type="dcterms:W3CDTF">2020-06-24T18:19:39Z</dcterms:modified>
</cp:coreProperties>
</file>